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840" windowWidth="15480" windowHeight="7350" tabRatio="689"/>
  </bookViews>
  <sheets>
    <sheet name="Planilha Orçamentária" sheetId="10" r:id="rId1"/>
  </sheets>
  <externalReferences>
    <externalReference r:id="rId2"/>
    <externalReference r:id="rId3"/>
    <externalReference r:id="rId4"/>
  </externalReferences>
  <definedNames>
    <definedName name="_aga14" localSheetId="0">[1]Insumos!#REF!</definedName>
    <definedName name="_aga14">[1]Insumos!#REF!</definedName>
    <definedName name="_aga16" localSheetId="0">[1]Insumos!#REF!</definedName>
    <definedName name="_aga16">[1]Insumos!#REF!</definedName>
    <definedName name="_asc321" localSheetId="0">[1]Insumos!#REF!</definedName>
    <definedName name="_asc321">[1]Insumos!#REF!</definedName>
    <definedName name="_bur3220" localSheetId="0">[1]Insumos!#REF!</definedName>
    <definedName name="_bur3220">[1]Insumos!#REF!</definedName>
    <definedName name="_cap20" localSheetId="0">[1]Insumos!#REF!</definedName>
    <definedName name="_cap20">[1]Insumos!#REF!</definedName>
    <definedName name="_ccr12" localSheetId="0">[1]Insumos!#REF!</definedName>
    <definedName name="_ccr12">[1]Insumos!#REF!</definedName>
    <definedName name="_cva32" localSheetId="0">[1]Insumos!#REF!</definedName>
    <definedName name="_cva32">[1]Insumos!#REF!</definedName>
    <definedName name="_cva50" localSheetId="0">[1]Insumos!#REF!</definedName>
    <definedName name="_cva50">[1]Insumos!#REF!</definedName>
    <definedName name="_cva60" localSheetId="0">[1]Insumos!#REF!</definedName>
    <definedName name="_cva60">[1]Insumos!#REF!</definedName>
    <definedName name="_cve45100" localSheetId="0">[1]Insumos!#REF!</definedName>
    <definedName name="_cve45100">[1]Insumos!#REF!</definedName>
    <definedName name="_cve90100" localSheetId="0">[1]Insumos!#REF!</definedName>
    <definedName name="_cve90100">[1]Insumos!#REF!</definedName>
    <definedName name="_cve9040" localSheetId="0">[1]Insumos!#REF!</definedName>
    <definedName name="_cve9040">[1]Insumos!#REF!</definedName>
    <definedName name="_djm10" localSheetId="0">[1]Insumos!#REF!</definedName>
    <definedName name="_djm10">[1]Insumos!#REF!</definedName>
    <definedName name="_djm15" localSheetId="0">[1]Insumos!#REF!</definedName>
    <definedName name="_djm15">[1]Insumos!#REF!</definedName>
    <definedName name="_epl2" localSheetId="0">[1]Insumos!#REF!</definedName>
    <definedName name="_epl2">[1]Insumos!#REF!</definedName>
    <definedName name="_epl5" localSheetId="0">[1]Insumos!#REF!</definedName>
    <definedName name="_epl5">[1]Insumos!#REF!</definedName>
    <definedName name="_est15" localSheetId="0">[1]Insumos!#REF!</definedName>
    <definedName name="_est15">[1]Insumos!#REF!</definedName>
    <definedName name="_fil1" localSheetId="0">[1]Insumos!#REF!</definedName>
    <definedName name="_fil1">[1]Insumos!#REF!</definedName>
    <definedName name="_fil2" localSheetId="0">[1]Insumos!#REF!</definedName>
    <definedName name="_fil2">[1]Insumos!#REF!</definedName>
    <definedName name="_fio12" localSheetId="0">[1]Insumos!#REF!</definedName>
    <definedName name="_fio12">[1]Insumos!#REF!</definedName>
    <definedName name="_fis5" localSheetId="0">[1]Insumos!#REF!</definedName>
    <definedName name="_fis5">[1]Insumos!#REF!</definedName>
    <definedName name="_flf50" localSheetId="0">[1]Insumos!#REF!</definedName>
    <definedName name="_flf50">[1]Insumos!#REF!</definedName>
    <definedName name="_flf60" localSheetId="0">[1]Insumos!#REF!</definedName>
    <definedName name="_flf60">[1]Insumos!#REF!</definedName>
    <definedName name="_fpd12" localSheetId="0">[1]Insumos!#REF!</definedName>
    <definedName name="_fpd12">[1]Insumos!#REF!</definedName>
    <definedName name="_fvr10" localSheetId="0">[1]Insumos!#REF!</definedName>
    <definedName name="_fvr10">[1]Insumos!#REF!</definedName>
    <definedName name="_itu1" localSheetId="0">[1]Insumos!#REF!</definedName>
    <definedName name="_itu1">[1]Insumos!#REF!</definedName>
    <definedName name="_jla20" localSheetId="0">[1]Insumos!#REF!</definedName>
    <definedName name="_jla20">[1]Insumos!#REF!</definedName>
    <definedName name="_jla32" localSheetId="0">[1]Insumos!#REF!</definedName>
    <definedName name="_jla32">[1]Insumos!#REF!</definedName>
    <definedName name="_lpi100" localSheetId="0">[1]Insumos!#REF!</definedName>
    <definedName name="_lpi100">[1]Insumos!#REF!</definedName>
    <definedName name="_lvg10060" localSheetId="0">[1]Insumos!#REF!</definedName>
    <definedName name="_lvg10060">[1]Insumos!#REF!</definedName>
    <definedName name="_lvp32" localSheetId="0">[1]Insumos!#REF!</definedName>
    <definedName name="_lvp32">[1]Insumos!#REF!</definedName>
    <definedName name="_lxa1">#REF!</definedName>
    <definedName name="_man50" localSheetId="0">[1]Insumos!#REF!</definedName>
    <definedName name="_man50">[1]Insumos!#REF!</definedName>
    <definedName name="_ope1" localSheetId="0">[1]Insumos!#REF!</definedName>
    <definedName name="_ope1">[1]Insumos!#REF!</definedName>
    <definedName name="_ope2" localSheetId="0">[1]Insumos!#REF!</definedName>
    <definedName name="_ope2">[1]Insumos!#REF!</definedName>
    <definedName name="_ope3" localSheetId="0">[1]Insumos!#REF!</definedName>
    <definedName name="_ope3">[1]Insumos!#REF!</definedName>
    <definedName name="_pne1" localSheetId="0">[1]Insumos!#REF!</definedName>
    <definedName name="_pne1">[1]Insumos!#REF!</definedName>
    <definedName name="_pne2" localSheetId="0">[1]Insumos!#REF!</definedName>
    <definedName name="_pne2">[1]Insumos!#REF!</definedName>
    <definedName name="_prg1515" localSheetId="0">[1]Insumos!#REF!</definedName>
    <definedName name="_prg1515">[1]Insumos!#REF!</definedName>
    <definedName name="_prg1827" localSheetId="0">[1]Insumos!#REF!</definedName>
    <definedName name="_prg1827">[1]Insumos!#REF!</definedName>
    <definedName name="_ptc7">#REF!</definedName>
    <definedName name="_ptm6" localSheetId="0">[1]Insumos!#REF!</definedName>
    <definedName name="_ptm6">[1]Insumos!#REF!</definedName>
    <definedName name="_qdm3" localSheetId="0">[1]Insumos!#REF!</definedName>
    <definedName name="_qdm3">[1]Insumos!#REF!</definedName>
    <definedName name="_rcm10" localSheetId="0">[1]Insumos!#REF!</definedName>
    <definedName name="_rcm10">[1]Insumos!#REF!</definedName>
    <definedName name="_rcm15" localSheetId="0">[1]Insumos!#REF!</definedName>
    <definedName name="_rcm15">[1]Insumos!#REF!</definedName>
    <definedName name="_rcm20" localSheetId="0">[1]Insumos!#REF!</definedName>
    <definedName name="_rcm20">[1]Insumos!#REF!</definedName>
    <definedName name="_rcm5" localSheetId="0">[1]Insumos!#REF!</definedName>
    <definedName name="_rcm5">[1]Insumos!#REF!</definedName>
    <definedName name="_res10" localSheetId="0">[1]Insumos!#REF!</definedName>
    <definedName name="_res10">[1]Insumos!#REF!</definedName>
    <definedName name="_res15" localSheetId="0">[1]Insumos!#REF!</definedName>
    <definedName name="_res15">[1]Insumos!#REF!</definedName>
    <definedName name="_res5" localSheetId="0">[1]Insumos!#REF!</definedName>
    <definedName name="_res5">[1]Insumos!#REF!</definedName>
    <definedName name="_rge32" localSheetId="0">[1]Insumos!#REF!</definedName>
    <definedName name="_rge32">[1]Insumos!#REF!</definedName>
    <definedName name="_rgf60" localSheetId="0">[1]Insumos!#REF!</definedName>
    <definedName name="_rgf60">[1]Insumos!#REF!</definedName>
    <definedName name="_rgp1" localSheetId="0">[1]Insumos!#REF!</definedName>
    <definedName name="_rgp1">[1]Insumos!#REF!</definedName>
    <definedName name="_tap100" localSheetId="0">[1]Insumos!#REF!</definedName>
    <definedName name="_tap100">[1]Insumos!#REF!</definedName>
    <definedName name="_tb112" localSheetId="0">[1]Insumos!#REF!</definedName>
    <definedName name="_tb112">[1]Insumos!#REF!</definedName>
    <definedName name="_tb16" localSheetId="0">[1]Insumos!#REF!</definedName>
    <definedName name="_tb16">[1]Insumos!#REF!</definedName>
    <definedName name="_tb19" localSheetId="0">[1]Insumos!#REF!</definedName>
    <definedName name="_tb19">[1]Insumos!#REF!</definedName>
    <definedName name="_tba20" localSheetId="0">[1]Insumos!#REF!</definedName>
    <definedName name="_tba20">[1]Insumos!#REF!</definedName>
    <definedName name="_tba32" localSheetId="0">[1]Insumos!#REF!</definedName>
    <definedName name="_tba32">[1]Insumos!#REF!</definedName>
    <definedName name="_tba50" localSheetId="0">[1]Insumos!#REF!</definedName>
    <definedName name="_tba50">[1]Insumos!#REF!</definedName>
    <definedName name="_tba60" localSheetId="0">[1]Insumos!#REF!</definedName>
    <definedName name="_tba60">[1]Insumos!#REF!</definedName>
    <definedName name="_tbe100" localSheetId="0">[1]Insumos!#REF!</definedName>
    <definedName name="_tbe100">[1]Insumos!#REF!</definedName>
    <definedName name="_tbe40" localSheetId="0">[1]Insumos!#REF!</definedName>
    <definedName name="_tbe40">[1]Insumos!#REF!</definedName>
    <definedName name="_tbe50" localSheetId="0">[1]Insumos!#REF!</definedName>
    <definedName name="_tbe50">[1]Insumos!#REF!</definedName>
    <definedName name="_tca80" localSheetId="0">[1]Insumos!#REF!</definedName>
    <definedName name="_tca80">[1]Insumos!#REF!</definedName>
    <definedName name="_tea32" localSheetId="0">[1]Insumos!#REF!</definedName>
    <definedName name="_tea32">[1]Insumos!#REF!</definedName>
    <definedName name="_tea4560" localSheetId="0">[1]Insumos!#REF!</definedName>
    <definedName name="_tea4560">[1]Insumos!#REF!</definedName>
    <definedName name="_tee100" localSheetId="0">[1]Insumos!#REF!</definedName>
    <definedName name="_tee100">[1]Insumos!#REF!</definedName>
    <definedName name="_ter10050" localSheetId="0">[1]Insumos!#REF!</definedName>
    <definedName name="_ter10050">[1]Insumos!#REF!</definedName>
    <definedName name="_tfg50" localSheetId="0">[1]Insumos!#REF!</definedName>
    <definedName name="_tfg50">[1]Insumos!#REF!</definedName>
    <definedName name="_tlf6" localSheetId="0">[1]Insumos!#REF!</definedName>
    <definedName name="_tlf6">[1]Insumos!#REF!</definedName>
    <definedName name="_tub10012" localSheetId="0">[1]Insumos!#REF!</definedName>
    <definedName name="_tub10012">[1]Insumos!#REF!</definedName>
    <definedName name="_tub10015" localSheetId="0">[1]Insumos!#REF!</definedName>
    <definedName name="_tub10015">[1]Insumos!#REF!</definedName>
    <definedName name="_tub10020" localSheetId="0">[1]Insumos!#REF!</definedName>
    <definedName name="_tub10020">[1]Insumos!#REF!</definedName>
    <definedName name="_tub15012" localSheetId="0">[1]Insumos!#REF!</definedName>
    <definedName name="_tub15012">[1]Insumos!#REF!</definedName>
    <definedName name="_tub4012" localSheetId="0">[1]Insumos!#REF!</definedName>
    <definedName name="_tub4012">[1]Insumos!#REF!</definedName>
    <definedName name="_tub4015" localSheetId="0">[1]Insumos!#REF!</definedName>
    <definedName name="_tub4015">[1]Insumos!#REF!</definedName>
    <definedName name="_tub4020" localSheetId="0">[1]Insumos!#REF!</definedName>
    <definedName name="_tub4020">[1]Insumos!#REF!</definedName>
    <definedName name="_tub5012" localSheetId="0">[1]Insumos!#REF!</definedName>
    <definedName name="_tub5012">[1]Insumos!#REF!</definedName>
    <definedName name="_tub5015" localSheetId="0">[1]Insumos!#REF!</definedName>
    <definedName name="_tub5015">[1]Insumos!#REF!</definedName>
    <definedName name="_tub5020" localSheetId="0">[1]Insumos!#REF!</definedName>
    <definedName name="_tub5020">[1]Insumos!#REF!</definedName>
    <definedName name="_tub7512" localSheetId="0">[1]Insumos!#REF!</definedName>
    <definedName name="_tub7512">[1]Insumos!#REF!</definedName>
    <definedName name="_tub7515" localSheetId="0">[1]Insumos!#REF!</definedName>
    <definedName name="_tub7515">[1]Insumos!#REF!</definedName>
    <definedName name="_tub7520" localSheetId="0">[1]Insumos!#REF!</definedName>
    <definedName name="_tub7520">[1]Insumos!#REF!</definedName>
    <definedName name="acl" localSheetId="0">[1]Insumos!#REF!</definedName>
    <definedName name="acl">[1]Insumos!#REF!</definedName>
    <definedName name="aço" localSheetId="0">[1]Insumos!#REF!</definedName>
    <definedName name="aço">[1]Insumos!#REF!</definedName>
    <definedName name="ade" localSheetId="0">[1]Insumos!#REF!</definedName>
    <definedName name="ade">[1]Insumos!#REF!</definedName>
    <definedName name="adtimp" localSheetId="0">[1]Insumos!#REF!</definedName>
    <definedName name="adtimp">[1]Insumos!#REF!</definedName>
    <definedName name="afi" localSheetId="0">[1]Insumos!#REF!</definedName>
    <definedName name="afi">[1]Insumos!#REF!</definedName>
    <definedName name="afp" localSheetId="0">[1]Insumos!#REF!</definedName>
    <definedName name="afp">[1]Insumos!#REF!</definedName>
    <definedName name="agr" localSheetId="0">[1]Insumos!#REF!</definedName>
    <definedName name="agr">[1]Insumos!#REF!</definedName>
    <definedName name="amc" localSheetId="0">[1]Insumos!#REF!</definedName>
    <definedName name="amc">[1]Insumos!#REF!</definedName>
    <definedName name="amd" localSheetId="0">[1]Insumos!#REF!</definedName>
    <definedName name="amd">[1]Insumos!#REF!</definedName>
    <definedName name="ame" localSheetId="0">[1]Insumos!#REF!</definedName>
    <definedName name="ame">[1]Insumos!#REF!</definedName>
    <definedName name="amm" localSheetId="0">[1]Insumos!#REF!</definedName>
    <definedName name="amm">[1]Insumos!#REF!</definedName>
    <definedName name="anb" localSheetId="0">[1]Insumos!#REF!</definedName>
    <definedName name="anb">[1]Insumos!#REF!</definedName>
    <definedName name="apc">#REF!</definedName>
    <definedName name="apmfs" localSheetId="0">[1]Insumos!#REF!</definedName>
    <definedName name="apmfs">[1]Insumos!#REF!</definedName>
    <definedName name="are" localSheetId="0">[1]Insumos!#REF!</definedName>
    <definedName name="are">[1]Insumos!#REF!</definedName>
    <definedName name="_xlnm.Print_Area" localSheetId="0">'Planilha Orçamentária'!$A$1:$H$119</definedName>
    <definedName name="B320I">#REF!</definedName>
    <definedName name="B320P">#REF!</definedName>
    <definedName name="B500I">#REF!</definedName>
    <definedName name="B500P">#REF!</definedName>
    <definedName name="bcc10.10" localSheetId="0">[1]Insumos!#REF!</definedName>
    <definedName name="bcc10.10">[1]Insumos!#REF!</definedName>
    <definedName name="bcc10.20" localSheetId="0">[1]Insumos!#REF!</definedName>
    <definedName name="bcc10.20">[1]Insumos!#REF!</definedName>
    <definedName name="bcc4.5" localSheetId="0">[1]Insumos!#REF!</definedName>
    <definedName name="bcc4.5">[1]Insumos!#REF!</definedName>
    <definedName name="bcc5.10" localSheetId="0">[1]Insumos!#REF!</definedName>
    <definedName name="bcc5.10">[1]Insumos!#REF!</definedName>
    <definedName name="bcc5.15" localSheetId="0">[1]Insumos!#REF!</definedName>
    <definedName name="bcc5.15">[1]Insumos!#REF!</definedName>
    <definedName name="bcc5.20" localSheetId="0">[1]Insumos!#REF!</definedName>
    <definedName name="bcc5.20">[1]Insumos!#REF!</definedName>
    <definedName name="bcc5.5" localSheetId="0">[1]Insumos!#REF!</definedName>
    <definedName name="bcc5.5">[1]Insumos!#REF!</definedName>
    <definedName name="bcc6.10" localSheetId="0">[1]Insumos!#REF!</definedName>
    <definedName name="bcc6.10">[1]Insumos!#REF!</definedName>
    <definedName name="bcc6.15" localSheetId="0">[1]Insumos!#REF!</definedName>
    <definedName name="bcc6.15">[1]Insumos!#REF!</definedName>
    <definedName name="bcc6.20" localSheetId="0">[1]Insumos!#REF!</definedName>
    <definedName name="bcc6.20">[1]Insumos!#REF!</definedName>
    <definedName name="bcc6.5" localSheetId="0">[1]Insumos!#REF!</definedName>
    <definedName name="bcc6.5">[1]Insumos!#REF!</definedName>
    <definedName name="bcc8.10" localSheetId="0">[1]Insumos!#REF!</definedName>
    <definedName name="bcc8.10">[1]Insumos!#REF!</definedName>
    <definedName name="bcc8.15" localSheetId="0">[1]Insumos!#REF!</definedName>
    <definedName name="bcc8.15">[1]Insumos!#REF!</definedName>
    <definedName name="bcc8.20" localSheetId="0">[1]Insumos!#REF!</definedName>
    <definedName name="bcc8.20">[1]Insumos!#REF!</definedName>
    <definedName name="bcc8.5" localSheetId="0">[1]Insumos!#REF!</definedName>
    <definedName name="bcc8.5">[1]Insumos!#REF!</definedName>
    <definedName name="bcf" localSheetId="0">[1]Insumos!#REF!</definedName>
    <definedName name="bcf">[1]Insumos!#REF!</definedName>
    <definedName name="bcp" localSheetId="0">[1]Insumos!#REF!</definedName>
    <definedName name="bcp">[1]Insumos!#REF!</definedName>
    <definedName name="BDIE">[2]Insumos!$D$5</definedName>
    <definedName name="bet">[1]Insumos!$D$81</definedName>
    <definedName name="bomp2" localSheetId="0">[1]Insumos!#REF!</definedName>
    <definedName name="bomp2">[1]Insumos!#REF!</definedName>
    <definedName name="BPF">#REF!</definedName>
    <definedName name="CA15I">#REF!</definedName>
    <definedName name="CA15P">#REF!</definedName>
    <definedName name="CA25I">#REF!</definedName>
    <definedName name="CA25P">#REF!</definedName>
    <definedName name="caba1_0">#REF!</definedName>
    <definedName name="caba4">#REF!</definedName>
    <definedName name="cal" localSheetId="0">[1]Insumos!#REF!</definedName>
    <definedName name="cal">[1]Insumos!#REF!</definedName>
    <definedName name="calpi" localSheetId="0">[1]Insumos!#REF!</definedName>
    <definedName name="calpi">[1]Insumos!#REF!</definedName>
    <definedName name="camp" localSheetId="0">[1]Insumos!#REF!</definedName>
    <definedName name="camp">[1]Insumos!#REF!</definedName>
    <definedName name="CB10I">#REF!</definedName>
    <definedName name="CB10P">#REF!</definedName>
    <definedName name="CB4I">#REF!</definedName>
    <definedName name="CB4P">#REF!</definedName>
    <definedName name="CB6.5I">#REF!</definedName>
    <definedName name="CB6.5P">#REF!</definedName>
    <definedName name="CB6I">#REF!</definedName>
    <definedName name="CB6P">#REF!</definedName>
    <definedName name="cbas" localSheetId="0">[1]Insumos!#REF!</definedName>
    <definedName name="cbas">[1]Insumos!#REF!</definedName>
    <definedName name="ccp" localSheetId="0">[1]Insumos!#REF!</definedName>
    <definedName name="ccp">[1]Insumos!#REF!</definedName>
    <definedName name="cds" localSheetId="0">[1]Insumos!#REF!</definedName>
    <definedName name="cds">[1]Insumos!#REF!</definedName>
    <definedName name="cec20x20" localSheetId="0">[1]Insumos!#REF!</definedName>
    <definedName name="cec20x20">[1]Insumos!#REF!</definedName>
    <definedName name="cer1_2" localSheetId="0">[1]Insumos!#REF!</definedName>
    <definedName name="cer1_2">[1]Insumos!#REF!</definedName>
    <definedName name="chaf" localSheetId="0">[1]Insumos!#REF!</definedName>
    <definedName name="chaf">[1]Insumos!#REF!</definedName>
    <definedName name="cib" localSheetId="0">[1]Insumos!#REF!</definedName>
    <definedName name="cib">[1]Insumos!#REF!</definedName>
    <definedName name="cim" localSheetId="0">[1]Insumos!#REF!</definedName>
    <definedName name="cim">[1]Insumos!#REF!</definedName>
    <definedName name="cim_5">#REF!</definedName>
    <definedName name="clp" localSheetId="0">[1]Insumos!#REF!</definedName>
    <definedName name="clp">[1]Insumos!#REF!</definedName>
    <definedName name="clr1_2" localSheetId="0">[1]Insumos!#REF!</definedName>
    <definedName name="clr1_2">[1]Insumos!#REF!</definedName>
    <definedName name="CM9I">#REF!</definedName>
    <definedName name="CM9P">#REF!</definedName>
    <definedName name="comp" localSheetId="0">[1]Insumos!#REF!</definedName>
    <definedName name="comp">[1]Insumos!#REF!</definedName>
    <definedName name="CPA">#REF!</definedName>
    <definedName name="CPAF">#REF!</definedName>
    <definedName name="ctfa4" localSheetId="0">[1]Insumos!#REF!</definedName>
    <definedName name="ctfa4">[1]Insumos!#REF!</definedName>
    <definedName name="ctpvc" localSheetId="0">[1]Insumos!#REF!</definedName>
    <definedName name="ctpvc">[1]Insumos!#REF!</definedName>
    <definedName name="cumeeira" localSheetId="0">[1]Insumos!#REF!</definedName>
    <definedName name="cumeeira">[1]Insumos!#REF!</definedName>
    <definedName name="cumeira" localSheetId="0">[1]Insumos!#REF!</definedName>
    <definedName name="cumeira">[1]Insumos!#REF!</definedName>
    <definedName name="cxp4x2" localSheetId="0">[1]Insumos!#REF!</definedName>
    <definedName name="cxp4x2">[1]Insumos!#REF!</definedName>
    <definedName name="D6I">#REF!</definedName>
    <definedName name="D6P">#REF!</definedName>
    <definedName name="D8I">#REF!</definedName>
    <definedName name="D8P">#REF!</definedName>
    <definedName name="DAT">NA()</definedName>
    <definedName name="desm" localSheetId="0">[1]Insumos!#REF!</definedName>
    <definedName name="desm">[1]Insumos!#REF!</definedName>
    <definedName name="DIE">#REF!</definedName>
    <definedName name="DIF">#REF!</definedName>
    <definedName name="DIF_2">#REF!</definedName>
    <definedName name="DKM">#REF!</definedName>
    <definedName name="E" localSheetId="0">[1]Insumos!#REF!</definedName>
    <definedName name="E">[1]Insumos!#REF!</definedName>
    <definedName name="ecm" localSheetId="0">[1]Insumos!#REF!</definedName>
    <definedName name="ecm">[1]Insumos!#REF!</definedName>
    <definedName name="ele" localSheetId="0">[1]Insumos!#REF!</definedName>
    <definedName name="ele">[1]Insumos!#REF!</definedName>
    <definedName name="elr1_2" localSheetId="0">[1]Insumos!#REF!</definedName>
    <definedName name="elr1_2">[1]Insumos!#REF!</definedName>
    <definedName name="elv50x40" localSheetId="0">[1]Insumos!#REF!</definedName>
    <definedName name="elv50x40">[1]Insumos!#REF!</definedName>
    <definedName name="ENC_5">#REF!</definedName>
    <definedName name="ENE">#REF!</definedName>
    <definedName name="epm2.5" localSheetId="0">[1]Insumos!#REF!</definedName>
    <definedName name="epm2.5">[1]Insumos!#REF!</definedName>
    <definedName name="esm" localSheetId="0">[1]Insumos!#REF!</definedName>
    <definedName name="esm">[1]Insumos!#REF!</definedName>
    <definedName name="est" localSheetId="0">[1]Insumos!#REF!</definedName>
    <definedName name="est">[1]Insumos!#REF!</definedName>
    <definedName name="est1.5_15" localSheetId="0">[1]Insumos!#REF!</definedName>
    <definedName name="est1.5_15">[1]Insumos!#REF!</definedName>
    <definedName name="Excel_BuiltIn_Print_Area_3">#REF!</definedName>
    <definedName name="Excel_BuiltIn_Print_Area_5" localSheetId="0">[3]CPU!#REF!</definedName>
    <definedName name="Excel_BuiltIn_Print_Area_5">[3]CPU!#REF!</definedName>
    <definedName name="Excel_BuiltIn_Print_Titles_3">#REF!</definedName>
    <definedName name="fcm" localSheetId="0">[1]Insumos!#REF!</definedName>
    <definedName name="fcm">[1]Insumos!#REF!</definedName>
    <definedName name="fer" localSheetId="0">[1]Insumos!#REF!</definedName>
    <definedName name="fer">[1]Insumos!#REF!</definedName>
    <definedName name="fossa" localSheetId="0">[1]Insumos!#REF!</definedName>
    <definedName name="fossa">[1]Insumos!#REF!</definedName>
    <definedName name="FT">#REF!</definedName>
    <definedName name="GAS">#REF!</definedName>
    <definedName name="gdc" localSheetId="0">[1]Insumos!#REF!</definedName>
    <definedName name="gdc">[1]Insumos!#REF!</definedName>
    <definedName name="gfg" localSheetId="0">[1]Insumos!#REF!</definedName>
    <definedName name="gfg">[1]Insumos!#REF!</definedName>
    <definedName name="ggm" localSheetId="0">[1]Insumos!#REF!</definedName>
    <definedName name="ggm">[1]Insumos!#REF!</definedName>
    <definedName name="graf">#REF!</definedName>
    <definedName name="GRI">#REF!</definedName>
    <definedName name="GRP">#REF!</definedName>
    <definedName name="grx" localSheetId="0">[1]Insumos!#REF!</definedName>
    <definedName name="grx">[1]Insumos!#REF!</definedName>
    <definedName name="hid1_2" localSheetId="0">[1]Insumos!#REF!</definedName>
    <definedName name="hid1_2">[1]Insumos!#REF!</definedName>
    <definedName name="ipf" localSheetId="0">[1]Insumos!#REF!</definedName>
    <definedName name="ipf">[1]Insumos!#REF!</definedName>
    <definedName name="itus1" localSheetId="0">[1]Insumos!#REF!</definedName>
    <definedName name="itus1">[1]Insumos!#REF!</definedName>
    <definedName name="jla1_220" localSheetId="0">[1]Insumos!#REF!</definedName>
    <definedName name="jla1_220">[1]Insumos!#REF!</definedName>
    <definedName name="JRS">#REF!</definedName>
    <definedName name="lm6_3" localSheetId="0">[1]Insumos!#REF!</definedName>
    <definedName name="lm6_3">[1]Insumos!#REF!</definedName>
    <definedName name="lnm" localSheetId="0">[1]Insumos!#REF!</definedName>
    <definedName name="lnm">[1]Insumos!#REF!</definedName>
    <definedName name="lpb" localSheetId="0">[1]Insumos!#REF!</definedName>
    <definedName name="lpb">[1]Insumos!#REF!</definedName>
    <definedName name="LSO" localSheetId="0">[1]Insumos!#REF!</definedName>
    <definedName name="LSO">[1]Insumos!#REF!</definedName>
    <definedName name="lub" localSheetId="0">[1]Insumos!#REF!</definedName>
    <definedName name="lub">[1]Insumos!#REF!</definedName>
    <definedName name="lvg12050_1" localSheetId="0">[1]Insumos!#REF!</definedName>
    <definedName name="lvg12050_1">[1]Insumos!#REF!</definedName>
    <definedName name="lvp1_2" localSheetId="0">[1]Insumos!#REF!</definedName>
    <definedName name="lvp1_2">[1]Insumos!#REF!</definedName>
    <definedName name="lvr" localSheetId="0">[1]Insumos!#REF!</definedName>
    <definedName name="lvr">[1]Insumos!#REF!</definedName>
    <definedName name="lxa" localSheetId="0">[1]Insumos!#REF!</definedName>
    <definedName name="lxa">[1]Insumos!#REF!</definedName>
    <definedName name="lxaf" localSheetId="0">[1]Insumos!#REF!</definedName>
    <definedName name="lxaf">[1]Insumos!#REF!</definedName>
    <definedName name="mad" localSheetId="0">[1]Insumos!#REF!</definedName>
    <definedName name="mad">[1]Insumos!#REF!</definedName>
    <definedName name="map" localSheetId="0">[1]Insumos!#REF!</definedName>
    <definedName name="map">[1]Insumos!#REF!</definedName>
    <definedName name="mdn" localSheetId="0">[1]Insumos!#REF!</definedName>
    <definedName name="mdn">[1]Insumos!#REF!</definedName>
    <definedName name="MNI">#REF!</definedName>
    <definedName name="MNP">#REF!</definedName>
    <definedName name="mour">#REF!</definedName>
    <definedName name="mpm2.5" localSheetId="0">[1]Insumos!#REF!</definedName>
    <definedName name="mpm2.5">[1]Insumos!#REF!</definedName>
    <definedName name="msv" localSheetId="0">[1]Insumos!#REF!</definedName>
    <definedName name="msv">[1]Insumos!#REF!</definedName>
    <definedName name="niv" localSheetId="0">[1]Insumos!#REF!</definedName>
    <definedName name="niv">[1]Insumos!#REF!</definedName>
    <definedName name="nome">NA()</definedName>
    <definedName name="nome_2">NA()</definedName>
    <definedName name="odi" localSheetId="0">[1]Insumos!#REF!</definedName>
    <definedName name="odi">[1]Insumos!#REF!</definedName>
    <definedName name="ofc">NA()</definedName>
    <definedName name="ofi" localSheetId="0">[1]Insumos!#REF!</definedName>
    <definedName name="ofi">[1]Insumos!#REF!</definedName>
    <definedName name="OGU">#REF!</definedName>
    <definedName name="oli" localSheetId="0">[1]Insumos!#REF!</definedName>
    <definedName name="oli">[1]Insumos!#REF!</definedName>
    <definedName name="pcf60x210" localSheetId="0">[1]Insumos!#REF!</definedName>
    <definedName name="pcf60x210">[1]Insumos!#REF!</definedName>
    <definedName name="pcf80x200" localSheetId="0">[1]Insumos!#REF!</definedName>
    <definedName name="pcf80x200">[1]Insumos!#REF!</definedName>
    <definedName name="pcf80x210" localSheetId="0">[1]Insumos!#REF!</definedName>
    <definedName name="pcf80x210">[1]Insumos!#REF!</definedName>
    <definedName name="pcfc" localSheetId="0">[1]Insumos!#REF!</definedName>
    <definedName name="pcfc">[1]Insumos!#REF!</definedName>
    <definedName name="pdm" localSheetId="0">[1]Insumos!#REF!</definedName>
    <definedName name="pdm">[1]Insumos!#REF!</definedName>
    <definedName name="pdm_5">#REF!</definedName>
    <definedName name="pes" localSheetId="0">[1]Insumos!#REF!</definedName>
    <definedName name="pes">[1]Insumos!#REF!</definedName>
    <definedName name="pig" localSheetId="0">[1]Insumos!#REF!</definedName>
    <definedName name="pig">[1]Insumos!#REF!</definedName>
    <definedName name="PII">#REF!</definedName>
    <definedName name="PIP">#REF!</definedName>
    <definedName name="plc" localSheetId="0">[1]Insumos!#REF!</definedName>
    <definedName name="plc">[1]Insumos!#REF!</definedName>
    <definedName name="plc2.5" localSheetId="0">[1]Insumos!#REF!</definedName>
    <definedName name="plc2.5">[1]Insumos!#REF!</definedName>
    <definedName name="PMS">#REF!</definedName>
    <definedName name="pont" localSheetId="0">[1]Insumos!#REF!</definedName>
    <definedName name="pont">[1]Insumos!#REF!</definedName>
    <definedName name="pref">NA()</definedName>
    <definedName name="pref_2">NA()</definedName>
    <definedName name="prf" localSheetId="0">[1]Insumos!#REF!</definedName>
    <definedName name="prf">[1]Insumos!#REF!</definedName>
    <definedName name="prg" localSheetId="0">[1]Insumos!#REF!</definedName>
    <definedName name="prg">[1]Insumos!#REF!</definedName>
    <definedName name="prg_5">#REF!</definedName>
    <definedName name="PROJ">#REF!</definedName>
    <definedName name="prtm" localSheetId="0">[1]Insumos!#REF!</definedName>
    <definedName name="prtm">[1]Insumos!#REF!</definedName>
    <definedName name="ptt3x2" localSheetId="0">[1]Insumos!#REF!</definedName>
    <definedName name="ptt3x2">[1]Insumos!#REF!</definedName>
    <definedName name="qgm" localSheetId="0">[1]Insumos!#REF!</definedName>
    <definedName name="qgm">[1]Insumos!#REF!</definedName>
    <definedName name="rdt13.8" localSheetId="0">[1]Insumos!#REF!</definedName>
    <definedName name="rdt13.8">[1]Insumos!#REF!</definedName>
    <definedName name="rec" localSheetId="0">[1]Insumos!#REF!</definedName>
    <definedName name="rec">[1]Insumos!#REF!</definedName>
    <definedName name="RES">#REF!</definedName>
    <definedName name="rgG3_4" localSheetId="0">[1]Insumos!#REF!</definedName>
    <definedName name="rgG3_4">[1]Insumos!#REF!</definedName>
    <definedName name="rgp1_2" localSheetId="0">[1]Insumos!#REF!</definedName>
    <definedName name="rgp1_2">[1]Insumos!#REF!</definedName>
    <definedName name="RLI">#REF!</definedName>
    <definedName name="RLP">#REF!</definedName>
    <definedName name="RPI">#REF!</definedName>
    <definedName name="RPP">#REF!</definedName>
    <definedName name="seat15" localSheetId="0">[1]Insumos!#REF!</definedName>
    <definedName name="seat15">[1]Insumos!#REF!</definedName>
    <definedName name="sin" localSheetId="0">[1]Insumos!#REF!</definedName>
    <definedName name="sin">[1]Insumos!#REF!</definedName>
    <definedName name="sollimp" localSheetId="0">[1]Insumos!#REF!</definedName>
    <definedName name="sollimp">[1]Insumos!#REF!</definedName>
    <definedName name="srv" localSheetId="0">[1]Insumos!#REF!</definedName>
    <definedName name="srv">[1]Insumos!#REF!</definedName>
    <definedName name="sum" localSheetId="0">[1]Insumos!#REF!</definedName>
    <definedName name="sum">[1]Insumos!#REF!</definedName>
    <definedName name="svt" localSheetId="0">[1]Insumos!#REF!</definedName>
    <definedName name="svt">[1]Insumos!#REF!</definedName>
    <definedName name="sxo" localSheetId="0">[1]Insumos!#REF!</definedName>
    <definedName name="sxo">[1]Insumos!#REF!</definedName>
    <definedName name="tbv" localSheetId="0">[1]Insumos!#REF!</definedName>
    <definedName name="tbv">[1]Insumos!#REF!</definedName>
    <definedName name="tbv_5">#REF!</definedName>
    <definedName name="ted" localSheetId="0">[1]Insumos!#REF!</definedName>
    <definedName name="ted">[1]Insumos!#REF!</definedName>
    <definedName name="ter" localSheetId="0">[1]Insumos!#REF!</definedName>
    <definedName name="ter">[1]Insumos!#REF!</definedName>
    <definedName name="tes" localSheetId="0">[1]Insumos!#REF!</definedName>
    <definedName name="tes">[1]Insumos!#REF!</definedName>
    <definedName name="tic">NA()</definedName>
    <definedName name="TID">#REF!</definedName>
    <definedName name="TID_2">#REF!</definedName>
    <definedName name="_xlnm.Print_Titles" localSheetId="0">'Planilha Orçamentária'!$B:$G,'Planilha Orçamentária'!$2:$19</definedName>
    <definedName name="tjc" localSheetId="0">[1]Insumos!#REF!</definedName>
    <definedName name="tjc">[1]Insumos!#REF!</definedName>
    <definedName name="tjf" localSheetId="0">[1]Insumos!#REF!</definedName>
    <definedName name="tjf">[1]Insumos!#REF!</definedName>
    <definedName name="tlc" localSheetId="0">[1]Insumos!#REF!</definedName>
    <definedName name="tlc">[1]Insumos!#REF!</definedName>
    <definedName name="tlf" localSheetId="0">[1]Insumos!#REF!</definedName>
    <definedName name="tlf">[1]Insumos!#REF!</definedName>
    <definedName name="tnp1_2" localSheetId="0">[1]Insumos!#REF!</definedName>
    <definedName name="tnp1_2">[1]Insumos!#REF!</definedName>
    <definedName name="tof" localSheetId="0">[1]Insumos!#REF!</definedName>
    <definedName name="tof">[1]Insumos!#REF!</definedName>
    <definedName name="TOT">#REF!</definedName>
    <definedName name="TOT_2">#REF!</definedName>
    <definedName name="tp6_12" localSheetId="0">[1]Insumos!#REF!</definedName>
    <definedName name="tp6_12">[1]Insumos!#REF!</definedName>
    <definedName name="tp6_16" localSheetId="0">[1]Insumos!#REF!</definedName>
    <definedName name="tp6_16">[1]Insumos!#REF!</definedName>
    <definedName name="TPI">#REF!</definedName>
    <definedName name="tpl1_2" localSheetId="0">[1]Insumos!#REF!</definedName>
    <definedName name="tpl1_2">[1]Insumos!#REF!</definedName>
    <definedName name="tpmfs" localSheetId="0">[1]Insumos!#REF!</definedName>
    <definedName name="tpmfs">[1]Insumos!#REF!</definedName>
    <definedName name="TPP">#REF!</definedName>
    <definedName name="trb" localSheetId="0">[1]Insumos!#REF!</definedName>
    <definedName name="trb">[1]Insumos!#REF!</definedName>
    <definedName name="tre" localSheetId="0">[1]Insumos!#REF!</definedName>
    <definedName name="tre">[1]Insumos!#REF!</definedName>
    <definedName name="ttc" localSheetId="0">[1]Insumos!#REF!</definedName>
    <definedName name="ttc">[1]Insumos!#REF!</definedName>
    <definedName name="tte" localSheetId="0">[1]Insumos!#REF!</definedName>
    <definedName name="tte">[1]Insumos!#REF!</definedName>
    <definedName name="tus" localSheetId="0">[1]Insumos!#REF!</definedName>
    <definedName name="tus">[1]Insumos!#REF!</definedName>
    <definedName name="tuso" localSheetId="0">[1]Insumos!#REF!</definedName>
    <definedName name="tuso">[1]Insumos!#REF!</definedName>
    <definedName name="USS">#REF!</definedName>
    <definedName name="v60120_" localSheetId="0">[1]Insumos!#REF!</definedName>
    <definedName name="v60120_">[1]Insumos!#REF!</definedName>
    <definedName name="VII">#REF!</definedName>
    <definedName name="VIP">#REF!</definedName>
    <definedName name="VLR">#REF!</definedName>
    <definedName name="vsb" localSheetId="0">[1]Insumos!#REF!</definedName>
    <definedName name="vsb">[1]Insumos!#REF!</definedName>
    <definedName name="zar" localSheetId="0">[1]Insumos!#REF!</definedName>
    <definedName name="zar">[1]Insumos!#REF!</definedName>
  </definedNames>
  <calcPr calcId="145621" fullPrecision="0"/>
</workbook>
</file>

<file path=xl/calcChain.xml><?xml version="1.0" encoding="utf-8"?>
<calcChain xmlns="http://schemas.openxmlformats.org/spreadsheetml/2006/main">
  <c r="F56" i="10" l="1"/>
  <c r="F33" i="10" l="1"/>
  <c r="H56" i="10" l="1"/>
  <c r="H54" i="10"/>
  <c r="F36" i="10" l="1"/>
  <c r="F43" i="10"/>
  <c r="F44" i="10"/>
  <c r="F42" i="10" l="1"/>
  <c r="H45" i="10"/>
  <c r="H43" i="10"/>
  <c r="H44" i="10"/>
  <c r="F21" i="10" l="1"/>
  <c r="F91" i="10"/>
  <c r="F92" i="10" s="1"/>
  <c r="F73" i="10"/>
  <c r="F74" i="10" s="1"/>
  <c r="G11" i="10" l="1"/>
  <c r="F113" i="10" s="1"/>
  <c r="F114" i="10" s="1"/>
  <c r="F55" i="10" l="1"/>
  <c r="F119" i="10"/>
  <c r="F115" i="10"/>
  <c r="F107" i="10"/>
  <c r="F103" i="10"/>
  <c r="F65" i="10"/>
  <c r="F61" i="10"/>
  <c r="F62" i="10"/>
  <c r="F118" i="10"/>
  <c r="F112" i="10"/>
  <c r="F106" i="10"/>
  <c r="F102" i="10"/>
  <c r="F68" i="10"/>
  <c r="F64" i="10"/>
  <c r="F58" i="10"/>
  <c r="F60" i="10" s="1"/>
  <c r="F110" i="10"/>
  <c r="F66" i="10"/>
  <c r="F117" i="10"/>
  <c r="F111" i="10"/>
  <c r="F105" i="10"/>
  <c r="F67" i="10"/>
  <c r="F63" i="10"/>
  <c r="F116" i="10"/>
  <c r="F104" i="10"/>
  <c r="F108" i="10" s="1"/>
  <c r="F109" i="10" s="1"/>
  <c r="F47" i="10"/>
  <c r="F51" i="10"/>
  <c r="F48" i="10"/>
  <c r="F52" i="10"/>
  <c r="F49" i="10"/>
  <c r="F53" i="10"/>
  <c r="F50" i="10"/>
  <c r="F57" i="10" s="1"/>
  <c r="E11" i="10" l="1"/>
  <c r="F100" i="10" l="1"/>
  <c r="F99" i="10"/>
  <c r="F98" i="10"/>
  <c r="F97" i="10"/>
  <c r="F96" i="10"/>
  <c r="F95" i="10"/>
  <c r="F90" i="10"/>
  <c r="F89" i="10"/>
  <c r="F88" i="10"/>
  <c r="F93" i="10" s="1"/>
  <c r="F94" i="10" s="1"/>
  <c r="F86" i="10"/>
  <c r="F85" i="10"/>
  <c r="F84" i="10"/>
  <c r="F83" i="10"/>
  <c r="F79" i="10"/>
  <c r="F72" i="10"/>
  <c r="F70" i="10"/>
  <c r="F75" i="10" s="1"/>
  <c r="F76" i="10" s="1"/>
  <c r="F71" i="10"/>
  <c r="F77" i="10"/>
  <c r="F78" i="10"/>
  <c r="F80" i="10"/>
  <c r="F81" i="10"/>
  <c r="F82" i="10"/>
  <c r="F41" i="10"/>
  <c r="F40" i="10"/>
  <c r="F39" i="10"/>
  <c r="F38" i="10"/>
  <c r="F37" i="10"/>
  <c r="F35" i="10"/>
  <c r="F34" i="10"/>
  <c r="F31" i="10"/>
  <c r="F30" i="10"/>
  <c r="F32" i="10" s="1"/>
  <c r="F29" i="10"/>
  <c r="F28" i="10"/>
  <c r="F27" i="10"/>
  <c r="H24" i="10" l="1"/>
  <c r="H89" i="10"/>
  <c r="H64" i="10"/>
  <c r="H49" i="10"/>
  <c r="H23" i="10"/>
  <c r="H58" i="10"/>
  <c r="H119" i="10"/>
  <c r="H63" i="10"/>
  <c r="H53" i="10"/>
  <c r="H50" i="10"/>
  <c r="H106" i="10"/>
  <c r="H51" i="10"/>
  <c r="H105" i="10"/>
  <c r="H60" i="10" l="1"/>
  <c r="H59" i="10"/>
  <c r="H97" i="10"/>
  <c r="H111" i="10"/>
  <c r="H79" i="10"/>
  <c r="H33" i="10"/>
  <c r="H57" i="10"/>
  <c r="H25" i="10"/>
  <c r="H85" i="10"/>
  <c r="H118" i="10"/>
  <c r="H84" i="10"/>
  <c r="H103" i="10"/>
  <c r="H42" i="10" l="1"/>
  <c r="H91" i="10"/>
  <c r="H113" i="10"/>
  <c r="H93" i="10"/>
  <c r="H114" i="10"/>
  <c r="H94" i="10"/>
  <c r="H61" i="10" l="1"/>
  <c r="H90" i="10"/>
  <c r="H30" i="10"/>
  <c r="H48" i="10" l="1"/>
  <c r="H102" i="10"/>
  <c r="H95" i="10" l="1"/>
  <c r="H107" i="10"/>
  <c r="H100" i="10"/>
  <c r="H116" i="10"/>
  <c r="H83" i="10"/>
  <c r="H34" i="10"/>
  <c r="H110" i="10" l="1"/>
  <c r="H96" i="10"/>
  <c r="H99" i="10"/>
  <c r="H115" i="10"/>
  <c r="H104" i="10"/>
  <c r="H88" i="10"/>
  <c r="H86" i="10"/>
  <c r="H117" i="10"/>
  <c r="H35" i="10"/>
  <c r="H62" i="10"/>
  <c r="H36" i="10"/>
  <c r="H52" i="10"/>
  <c r="H72" i="10" l="1"/>
  <c r="H73" i="10"/>
  <c r="H77" i="10"/>
  <c r="H78" i="10"/>
  <c r="H81" i="10"/>
  <c r="H82" i="10"/>
  <c r="H32" i="10" l="1"/>
  <c r="H55" i="10"/>
  <c r="H74" i="10"/>
  <c r="H75" i="10"/>
  <c r="H70" i="10"/>
  <c r="H28" i="10"/>
  <c r="H92" i="10" l="1"/>
  <c r="H76" i="10"/>
  <c r="H22" i="10" l="1"/>
  <c r="H38" i="10" l="1"/>
  <c r="H66" i="10"/>
  <c r="H40" i="10"/>
  <c r="H67" i="10"/>
  <c r="H39" i="10"/>
  <c r="H29" i="10"/>
  <c r="H31" i="10"/>
  <c r="H68" i="10"/>
  <c r="H21" i="10" l="1"/>
  <c r="H20" i="10" s="1"/>
  <c r="K20" i="10"/>
  <c r="H37" i="10"/>
  <c r="H65" i="10"/>
  <c r="H27" i="10"/>
  <c r="H47" i="10"/>
  <c r="H71" i="10"/>
  <c r="J20" i="10" l="1"/>
  <c r="H46" i="10"/>
  <c r="J46" i="10" s="1"/>
  <c r="H41" i="10"/>
  <c r="H80" i="10"/>
  <c r="H69" i="10" s="1"/>
  <c r="J69" i="10" s="1"/>
  <c r="H112" i="10"/>
  <c r="H98" i="10"/>
  <c r="H87" i="10" s="1"/>
  <c r="J87" i="10" s="1"/>
  <c r="H26" i="10" l="1"/>
  <c r="J26" i="10" s="1"/>
  <c r="K123" i="10" l="1"/>
  <c r="J123" i="10"/>
  <c r="H109" i="10"/>
  <c r="H108" i="10"/>
  <c r="H101" i="10" l="1"/>
  <c r="J101" i="10" s="1"/>
  <c r="J127" i="10" s="1"/>
  <c r="G16" i="10" l="1"/>
  <c r="J129" i="10" s="1"/>
</calcChain>
</file>

<file path=xl/sharedStrings.xml><?xml version="1.0" encoding="utf-8"?>
<sst xmlns="http://schemas.openxmlformats.org/spreadsheetml/2006/main" count="436" uniqueCount="200">
  <si>
    <t xml:space="preserve">Obra:  </t>
  </si>
  <si>
    <t>PLANILHA ORÇAMENTÁRIA</t>
  </si>
  <si>
    <t>ITEM</t>
  </si>
  <si>
    <t>CÓDIGO</t>
  </si>
  <si>
    <t>DESCRIÇÃO DOS SERVIÇOS</t>
  </si>
  <si>
    <t>UNID.</t>
  </si>
  <si>
    <t>QUANT.</t>
  </si>
  <si>
    <t>PREÇO (R$)</t>
  </si>
  <si>
    <t>Serviços Preliminares</t>
  </si>
  <si>
    <t>1.1</t>
  </si>
  <si>
    <t>Mobilização de Equipamentos, Materiais e Pessoal.</t>
  </si>
  <si>
    <t>1.2</t>
  </si>
  <si>
    <t>mês</t>
  </si>
  <si>
    <t>2.1</t>
  </si>
  <si>
    <t>2.2</t>
  </si>
  <si>
    <t>2.3</t>
  </si>
  <si>
    <t>2.4</t>
  </si>
  <si>
    <t>Perfuração de poço com diâmetro mínimo de 8" (solo decomposto).</t>
  </si>
  <si>
    <t>m</t>
  </si>
  <si>
    <t>2.5</t>
  </si>
  <si>
    <t>Perfuração de poço com diâmetro mínimo de 6" (rocha cristalina).</t>
  </si>
  <si>
    <t>2.6</t>
  </si>
  <si>
    <t>m³</t>
  </si>
  <si>
    <t>2.9</t>
  </si>
  <si>
    <t>3.1</t>
  </si>
  <si>
    <t>3.2</t>
  </si>
  <si>
    <t>3.3</t>
  </si>
  <si>
    <t>3.4</t>
  </si>
  <si>
    <t>3.5</t>
  </si>
  <si>
    <t>m²</t>
  </si>
  <si>
    <t>2.10</t>
  </si>
  <si>
    <t>Local:</t>
  </si>
  <si>
    <t>Sedimentar</t>
  </si>
  <si>
    <t>Cristalino</t>
  </si>
  <si>
    <t>un</t>
  </si>
  <si>
    <t>Fornecimento e instalação de Cap fêmea de ponta de tubo de 6", para impedir contaminação do poço, inclusive anel de vedação e borracha.</t>
  </si>
  <si>
    <t>2.11</t>
  </si>
  <si>
    <t>2.12</t>
  </si>
  <si>
    <t>2.13</t>
  </si>
  <si>
    <t>2.14</t>
  </si>
  <si>
    <t>Montagem, instalação e desinstalação de sonda.</t>
  </si>
  <si>
    <t>3.6</t>
  </si>
  <si>
    <t>3.7</t>
  </si>
  <si>
    <t>3.8</t>
  </si>
  <si>
    <t>3.9</t>
  </si>
  <si>
    <t>3.10</t>
  </si>
  <si>
    <t>3.11</t>
  </si>
  <si>
    <t>3.12</t>
  </si>
  <si>
    <t>3.13</t>
  </si>
  <si>
    <t>3.14</t>
  </si>
  <si>
    <t>3.15</t>
  </si>
  <si>
    <t>3.16</t>
  </si>
  <si>
    <t>2.7</t>
  </si>
  <si>
    <t>2.8</t>
  </si>
  <si>
    <t>Poços Cristalinos - Montagem e Instalação com bomba submersa.</t>
  </si>
  <si>
    <t>Obtenção junto aos órgãos competente da Outorga de funcionamento e uso de recursos hídricos - CPRH/PE.</t>
  </si>
  <si>
    <t xml:space="preserve">Realização de limpeza do poço, realizado mediante a utilização de compressor de ar pelo método de fluxo e refluxo, incluindo operação e a instalação de compressor de ar, em conformidade com a NBR 12244. </t>
  </si>
  <si>
    <t xml:space="preserve">Realização de Análise Físico-Química e bacteriológica da água em conformidade com a NR 518, incluindo a coleta, taxas e transporte. </t>
  </si>
  <si>
    <t>Valor Perfuração</t>
  </si>
  <si>
    <t>Valor Instalação</t>
  </si>
  <si>
    <t>Total de poços a perfurar</t>
  </si>
  <si>
    <t>Total de poços a instalar</t>
  </si>
  <si>
    <t>Bomba</t>
  </si>
  <si>
    <t>Cata-vento</t>
  </si>
  <si>
    <t>Valor Total das Obras</t>
  </si>
  <si>
    <t>Fornecimento, montagem e conservação de placa de identificação de obra padrão  (3m x 2m).</t>
  </si>
  <si>
    <t>Fornecimento e instalação de Revestimento do Poço em Tubo PVC Geomecânico STD em DN de 6" com luvas e rosca.</t>
  </si>
  <si>
    <t>Abrigo de proteção em concreto armado para quadro de comando de bomba.</t>
  </si>
  <si>
    <t>composição</t>
  </si>
  <si>
    <t>Desmobilização de Equipamentos, Materiais e Pessoal.</t>
  </si>
  <si>
    <t>TOTAL COM BDI</t>
  </si>
  <si>
    <t>UNITÁRIO C/BDI</t>
  </si>
  <si>
    <t>3.17</t>
  </si>
  <si>
    <t>Elaboração de projeto de rede elétrica de baixa tensão, incluído aprovação junto a concessionária.</t>
  </si>
  <si>
    <t>Fornecimento e montagem de quadro de medição no padrão CELPE para 3 ou 4 fios, inclusive haste de aterramento, condutores, conectores, eletroduto, disjuntor, caixa para disjuntor, bucha, arruela e tubo.</t>
  </si>
  <si>
    <t>Limpeza do terreno - Raspagem e limpeza manual do terreno com destocamento de arvore até 15cm</t>
  </si>
  <si>
    <t>Locação, acompanhamento da perfuração, teste de vazão e da instalação do poço, por profissional habilitado.</t>
  </si>
  <si>
    <t xml:space="preserve">Realização de desenvolvimento e estimulação do poço, realizado mediante a utilização de compressor de ar pelo método de fluxo e refluxo, incluindo operação e a instalação de compressor de ar, em conformidade com a NBR12244. </t>
  </si>
  <si>
    <t>Realização de desinfecção do poço, incluindo material de limpeza, instalação e desinstalação de compressor, combustível e operador.</t>
  </si>
  <si>
    <t>Realização de teste de vazão e de bombeamento do poço, incluindo operação e instalação de motobomba submersa e grupo gerador eletrico, em conformidade com a NBR 12244.</t>
  </si>
  <si>
    <t>Construção de laje de proteção sanitária em concreto armado para qualquer tipo de estrutura, FCK = 15 Mpa,  virado em betoneira na obra, incluindo aplicação e adensamento, forma, escoramento e ferragens, nas dimensões-1,0m x 1,0m x 0,15m, com declividade de 2% em relação ao centro do poço para as bordas, em conformidade com a NBR 12244.</t>
  </si>
  <si>
    <t>Fornecimento e assentamento de tubos e conexões em PVC tipo Edutor, azul, Diâmetro Nominal de 50 mm (interligação do poço a caixa do reservatório).</t>
  </si>
  <si>
    <t>Fornecimento e assentamento de tubos e conexões em PVC, marrom, diâmetros de 32mm, soldável.</t>
  </si>
  <si>
    <t>Execução de bebedouro em concreto armado, incluindo a instalação hidráulica.</t>
  </si>
  <si>
    <t>Execução de base de sustentação do reservatório em concreto armado, diâmetro de 2,06 m e altura de 1,10 m, conforme projeto.</t>
  </si>
  <si>
    <t xml:space="preserve">Fornecimento e montagem de cerca de proteção construída com mourões de concreto armado  (H=2,5 m), com ponta virada e com 11 fios de arame farpado, incluindo chumbamento e arame de fixação. </t>
  </si>
  <si>
    <t>Fornecimento, montagem e instalação de portão de ferro tubular, tela em aço galvanizado, dobradiças e fechadura para passagem de pedestre, medindo 1,80m x 1,10m, incluindo mourão de sustentação.</t>
  </si>
  <si>
    <t>Execução de rede elétrica de baixa tensão, com cabo de alumínio de 25 mm² (3+1).</t>
  </si>
  <si>
    <t>1.3</t>
  </si>
  <si>
    <t>2.15</t>
  </si>
  <si>
    <t>Cimentação anelar do poço, com argamassa de cimento e areia produzida no traço 1:3.</t>
  </si>
  <si>
    <t>1.4</t>
  </si>
  <si>
    <t>1.5</t>
  </si>
  <si>
    <t>Fornecimento de Veículo 4x4 à fiscalização com seguro, taxas de licenciamento, revisão periódica, manutenção, combustível e pneus.</t>
  </si>
  <si>
    <t>Administração local da obra.</t>
  </si>
  <si>
    <t>Poços Cristalinos profundidade média 60m</t>
  </si>
  <si>
    <t>Poços Sedimentares profundidade média 180m</t>
  </si>
  <si>
    <t>Limpeza do terreno - Raspagem e limpeza manual do terreno com destocamento de arvore até 15cm.</t>
  </si>
  <si>
    <t>Perfuração de Poço em rocha sedimentar com diâmetro de 16".</t>
  </si>
  <si>
    <t>Perfuração de Poço em rocha sedimentar com diâmetro de 12 1/4".</t>
  </si>
  <si>
    <t>Fornecimento e instalação de Revestimento do Poço em Tubo PVC Geomecânico STD em DN de 6" com luvas e rosca (Para poços de até no máximo 150m de profundidade).</t>
  </si>
  <si>
    <t>Fornecimento e aplicação de nata de cimento para cimentação anelar e isolamento de aquíferos e proteção sanitária em conformidade com a NBR 12244.</t>
  </si>
  <si>
    <t>Fornecimento e instalação de Filtro em Tubo de PVC Geomecânico REF. em DN de 6" com luva e rosca com aberturas de 0,5mm. (Para poços de 150m até no máximo 300m de profundidade).</t>
  </si>
  <si>
    <t xml:space="preserve">Fornecimento e instalação de Pré-filtro preenchido com material quartzoso previamente lavado, peneirado e selecionado com granulometria variável de 2 - 4 mm em conformidade com NBR 12244. </t>
  </si>
  <si>
    <t>Realização de teste de vazão e de bombeamento do poço, incluindo operação e Instalação motor-bomba submersa e grupo gerador elétrico, em conformidade com a NBR 12244.</t>
  </si>
  <si>
    <t>Realização de Perfilagem geofísica do poço em conformidade com a NBR 12244.</t>
  </si>
  <si>
    <t>3.18</t>
  </si>
  <si>
    <t>3.19</t>
  </si>
  <si>
    <t>3.20</t>
  </si>
  <si>
    <t>Construção de laje de proteção sanitária em concreto armado para qualquer tipo de estrutura, inclusive forma e ferragens, nas dimensões-1,0m x 1,0m x 0,15m, com declividade de 2% em relação ao centro do poço para as bordas em conformidade com a NBR 12244.</t>
  </si>
  <si>
    <t>Poços Cristalinos - Montagem e Instalação com cata-vento.</t>
  </si>
  <si>
    <t>5.1</t>
  </si>
  <si>
    <t>5.2</t>
  </si>
  <si>
    <t>5.3</t>
  </si>
  <si>
    <t>5.4</t>
  </si>
  <si>
    <t>5.5</t>
  </si>
  <si>
    <t>5.6</t>
  </si>
  <si>
    <t>5.7</t>
  </si>
  <si>
    <t>5.8</t>
  </si>
  <si>
    <t>5.9</t>
  </si>
  <si>
    <t>5.10</t>
  </si>
  <si>
    <t>5.11</t>
  </si>
  <si>
    <t>5.12</t>
  </si>
  <si>
    <t>5.13</t>
  </si>
  <si>
    <t>Poços Sedimentares - Montagem e Instalação.</t>
  </si>
  <si>
    <t>6.1</t>
  </si>
  <si>
    <t>6.2</t>
  </si>
  <si>
    <t>6.3</t>
  </si>
  <si>
    <t>6.4</t>
  </si>
  <si>
    <t>6.5</t>
  </si>
  <si>
    <t>6.6</t>
  </si>
  <si>
    <t>6.7</t>
  </si>
  <si>
    <t>6.8</t>
  </si>
  <si>
    <t>6.9</t>
  </si>
  <si>
    <t>6.10</t>
  </si>
  <si>
    <t>6.11</t>
  </si>
  <si>
    <t>6.12</t>
  </si>
  <si>
    <t>6.13</t>
  </si>
  <si>
    <t>6.14</t>
  </si>
  <si>
    <t>6.15</t>
  </si>
  <si>
    <t>6.16</t>
  </si>
  <si>
    <t>6.17</t>
  </si>
  <si>
    <t>Fornecimento e montagem de quadro de medição no padrão CELPE para 3 ou 4 fios, inclusive haste de aterramento, condutores, conectores, eletroduto, disjuntor, caixa para disjuntor, bucha e arruela.</t>
  </si>
  <si>
    <t>Montagem de sistema de aterramento com haste de aterramento tipo Copperwelder, conector e cabo de cobre nu com bitola de 25 mm² para proteção de sistema elétrico em conformidade com a NBR 5410.</t>
  </si>
  <si>
    <t>codigo</t>
  </si>
  <si>
    <t>Execução de rede elétrica de baixa tensão, com capacidade para suportar a carga do equipamento instalado.</t>
  </si>
  <si>
    <t>Fornecimento e assentamento de tubos e conexões em PVC tipo Edutor, azul, Diâmetro Nominal de 50 mm (interligação do poço à caixa do reservatório).</t>
  </si>
  <si>
    <t>Fornecimento, montagem e instalação de poço profundo tubular com diâmetro de 6", incluindo conjunto motor-bomba submersa e peças, diâmetro da tubulação de recalque de até 2", profundidade da bomba entre 40 m e 56 m, inclusive rede elétrica do quadro de comando à bomba.</t>
  </si>
  <si>
    <t>4.1</t>
  </si>
  <si>
    <t>4.2</t>
  </si>
  <si>
    <t>4.3</t>
  </si>
  <si>
    <t>4.4</t>
  </si>
  <si>
    <t>4.5</t>
  </si>
  <si>
    <t>4.6</t>
  </si>
  <si>
    <t>4.7</t>
  </si>
  <si>
    <t>4.8</t>
  </si>
  <si>
    <t>4.9</t>
  </si>
  <si>
    <t>4.10</t>
  </si>
  <si>
    <t>4.11</t>
  </si>
  <si>
    <t>4.12</t>
  </si>
  <si>
    <t>4.13</t>
  </si>
  <si>
    <t>4.14</t>
  </si>
  <si>
    <t>4.15</t>
  </si>
  <si>
    <t>4.16</t>
  </si>
  <si>
    <t>4.17</t>
  </si>
  <si>
    <t>6.18</t>
  </si>
  <si>
    <t>Locação de rede de adutora para interligação do poço ao reservatório e deste ao bebedouro.</t>
  </si>
  <si>
    <t>Fornecimento e instalação de Cap PVC geomecânico REF. em DN 6" para vedação do fundo do filtro, inclusive anel de vedação e borracha.</t>
  </si>
  <si>
    <t xml:space="preserve">Realização de análise físico-química e bacteriológica da água em conformidade com a NR 518, incluindo a coleta, taxas e transporte. </t>
  </si>
  <si>
    <t>Limpeza do terreno - Raspagem e limpeza manual do terreno com destocamento de arvore até 15cm (área de bebedouro e do reservatório).</t>
  </si>
  <si>
    <t xml:space="preserve"> Perfuração de Poços Tubulares</t>
  </si>
  <si>
    <t xml:space="preserve">Data: Março/2016 </t>
  </si>
  <si>
    <t>Fornecimento e instalação de caixa d'água de fibra de 5m³, sobre base de concreto armado, incluído tubulação de dreno, lavagem e ladrão.</t>
  </si>
  <si>
    <t xml:space="preserve">Fornecimento, montagem e instalação de poço tubular com conjunto de motor-bomba submersa, monofásico, 220 volts, 60 Hz, com motor lubrificado e refrigerado a água, acoplado a bombeador multiestágio com válvula de retenção incorporada e reatores em bronze, diâmetro da tubulação 2", capaz de vencer uma altura manométrica mínima de 200 mca com vazão média de 15 m³/h, incluindo quadro de comando compatível com o modelo de bomba instalada e cabo, flexível, trifásico, isolado, tensão de 600V/1000V em conformidade com a NBR 7288 e diâmetro compatível com a bomba. </t>
  </si>
  <si>
    <t>Escavação manual de vala de fundação em material de 1 e 2ª categoria, com dimensões de 0,40 m (prof.) x 0,30 m (larg.), incluindo regularização manual do fundo da vala (reservatório ao bebedouro).</t>
  </si>
  <si>
    <t xml:space="preserve">Escavação manual de vala de fundação para instalação de tubulação de adutora em material de 1ª e 2ª categoria, com dimensões de 0,40 m (prof.) x 0,30 m (larg.), incluindo regularização manual do fundo da vala (poço ao reservatório).  </t>
  </si>
  <si>
    <t>Aterro manual de valas de fundação com 0,40 m de profundidade, 0,30 m largura, com avaliação visual da compactação (reservatório ao bebedouro).</t>
  </si>
  <si>
    <t>Aterro manual de valas de fundação com 0,40 m de profundidade, 0,30 m de largura, com avaliação visual da compactação (poço ao reservatório).</t>
  </si>
  <si>
    <t>Fornecimento, montagem e instalação de poço profundo tubular com diâmetro de 6", com cata-vento de base triangular, diâmetro da tubulação 1 1/4", profundidade do injetor entre 40m e 56m, incluindo fixação da torre sobre base de concreto no traço 1:2:3.</t>
  </si>
  <si>
    <t>Aterro manual de valas de fundação com 0,40 m de profundidade, 0,30 m de largura, com avaliação visual da compactação (reservatório ao bebedouro).</t>
  </si>
  <si>
    <t>bomba</t>
  </si>
  <si>
    <t>cristalino</t>
  </si>
  <si>
    <t>catavento</t>
  </si>
  <si>
    <t>sedimentar</t>
  </si>
  <si>
    <t>geral</t>
  </si>
  <si>
    <t xml:space="preserve"> Data Base Utilizada para Insumos: SINAPI Janeiro/2016 Desonerado; ORSE Janeiro/2016; SEINFRA Tabela 024.1; Cotações</t>
  </si>
  <si>
    <t>2.16</t>
  </si>
  <si>
    <t>Fornecimento e instalação de Tubo PVC Geo mecanico STD DN de 4" com luvas e rosca.</t>
  </si>
  <si>
    <t>Fornecimento e instalação de Filtro Geo mecanico STD DN de 4" com luvas e rosca.</t>
  </si>
  <si>
    <t>2.17</t>
  </si>
  <si>
    <t>2.18</t>
  </si>
  <si>
    <t>2.19</t>
  </si>
  <si>
    <t>Fornecimento e instalação de Cap PVC geomecânico STD. em DN 4" para vedação do fundo do filtro, inclusive anel de vedação e borracha.</t>
  </si>
  <si>
    <t>3.21</t>
  </si>
  <si>
    <t>3.22</t>
  </si>
  <si>
    <t>Fornecimento e instalação de Cap PVC geomecânico STD. em DN 6" para vedação do fundo do filtro, inclusive anel de vedação e borracha.</t>
  </si>
  <si>
    <t>Fornecimento e instalação de Revestimento do Poço em Tubo PVC Geomecânico REF em DN de 6" com luvas e rosca (Para poços de 150 m a 300 m de profundidade).</t>
  </si>
  <si>
    <t>Fornecimento e instalação de Filtro em Tubo de PVC Geomecânico STD. em DN de 6" com luva e rosca com aberturas de 0,5mm. (Para poços até 150m de profundidade).</t>
  </si>
  <si>
    <t>Comunidades dispersas situadas na zona rural dos municípios de Afogados da Ingazeira, Afrânio, Águas Belas, Alagoinha, Araripina, Arcoverde, Belém do São Francisco, Betânia, Bodocó, Bom Conselho, Brejinho, Buíque, Cabrobó, Caetés, Calumbi, Carnaíba, Carnaubeira da Penha, Cedro, Custódia, Dormentes, Exu, Flores, Floresta, Granito, Iati, Ibimirim, Iguaracy, Inajá, Ingazeira, Ipubi, Itacuruba, Itaíba, Itapetim, Jatobá, Lagoa Grande, Manari, Mirandiba, Moreilândia, Orocó, Ouricuri, Paranatama, Parnamirim, Pedra, Pesqueira, Petrolândia, Petrolina, Quixaba, Salgueiro, Saloá, Santa Cruz da Venerada, Santa Cruz da Baixa Verde, Santa Filomena, Santa Maria da Boa Vista, Santa Terezinha, São José do Belmonte, São José do Egito, Serra Talhada, Serrita, Sertânia, Solidão, Tabira, Tacaratu, Terra Nova, Trindade, Triunfo, Tupanatinga, Tuparetama, Venturosa e Verdejante, na área de abrangência da 3ª Superintendência Regional da CODEVASF.</t>
  </si>
  <si>
    <t>MODELO  - QUADRO PO I</t>
  </si>
</sst>
</file>

<file path=xl/styles.xml><?xml version="1.0" encoding="utf-8"?>
<styleSheet xmlns="http://schemas.openxmlformats.org/spreadsheetml/2006/main" xmlns:mc="http://schemas.openxmlformats.org/markup-compatibility/2006" xmlns:x14ac="http://schemas.microsoft.com/office/spreadsheetml/2009/9/ac" mc:Ignorable="x14ac">
  <numFmts count="10">
    <numFmt numFmtId="43" formatCode="_-* #,##0.00_-;\-* #,##0.00_-;_-* &quot;-&quot;??_-;_-@_-"/>
    <numFmt numFmtId="164" formatCode="_(* #,##0.00_);_(* \(#,##0.00\);_(* &quot;-&quot;??_);_(@_)"/>
    <numFmt numFmtId="165" formatCode="_(* #,##0.00_);_(* \(#,##0.00\);_(* \-??_);_(@_)"/>
    <numFmt numFmtId="169" formatCode="0.000"/>
    <numFmt numFmtId="170" formatCode="_(&quot;R$ &quot;* #,##0_);_(&quot;R$ &quot;* \(#,##0\);_(&quot;R$ &quot;* \-_);_(@_)"/>
    <numFmt numFmtId="171" formatCode="#,##0.000000"/>
    <numFmt numFmtId="172" formatCode="_(&quot;R$ &quot;* #,##0.00_);_(&quot;R$ &quot;* \(#,##0.00\);_(&quot;R$ &quot;* \-??_);_(@_)"/>
    <numFmt numFmtId="173" formatCode="#,##0.00000"/>
    <numFmt numFmtId="174" formatCode="_-* #,##0.00_-;\-* #,##0.00_-;_-* \-??_-;_-@_-"/>
    <numFmt numFmtId="182" formatCode="_(* #,##0.0000_);_(* \(#,##0.0000\);_(* \-??_);_(@_)"/>
  </numFmts>
  <fonts count="30" x14ac:knownFonts="1">
    <font>
      <sz val="10"/>
      <name val="Arial"/>
      <family val="2"/>
    </font>
    <font>
      <sz val="10"/>
      <color indexed="8"/>
      <name val="Arial"/>
      <family val="2"/>
    </font>
    <font>
      <sz val="10"/>
      <color indexed="9"/>
      <name val="Arial"/>
      <family val="2"/>
    </font>
    <font>
      <sz val="10"/>
      <color indexed="17"/>
      <name val="Arial"/>
      <family val="2"/>
    </font>
    <font>
      <b/>
      <sz val="10"/>
      <color indexed="52"/>
      <name val="Arial"/>
      <family val="2"/>
    </font>
    <font>
      <b/>
      <sz val="10"/>
      <color indexed="9"/>
      <name val="Arial"/>
      <family val="2"/>
    </font>
    <font>
      <sz val="10"/>
      <color indexed="52"/>
      <name val="Arial"/>
      <family val="2"/>
    </font>
    <font>
      <sz val="10"/>
      <color indexed="62"/>
      <name val="Arial"/>
      <family val="2"/>
    </font>
    <font>
      <sz val="10"/>
      <color indexed="20"/>
      <name val="Arial"/>
      <family val="2"/>
    </font>
    <font>
      <sz val="10"/>
      <color indexed="60"/>
      <name val="Arial"/>
      <family val="2"/>
    </font>
    <font>
      <b/>
      <sz val="10"/>
      <color indexed="63"/>
      <name val="Arial"/>
      <family val="2"/>
    </font>
    <font>
      <sz val="10"/>
      <color indexed="10"/>
      <name val="Arial"/>
      <family val="2"/>
    </font>
    <font>
      <i/>
      <sz val="10"/>
      <color indexed="23"/>
      <name val="Arial"/>
      <family val="2"/>
    </font>
    <font>
      <b/>
      <sz val="15"/>
      <color indexed="56"/>
      <name val="Arial"/>
      <family val="2"/>
    </font>
    <font>
      <b/>
      <sz val="18"/>
      <color indexed="56"/>
      <name val="Cambria"/>
      <family val="2"/>
    </font>
    <font>
      <b/>
      <sz val="13"/>
      <color indexed="56"/>
      <name val="Arial"/>
      <family val="2"/>
    </font>
    <font>
      <b/>
      <sz val="11"/>
      <color indexed="56"/>
      <name val="Arial"/>
      <family val="2"/>
    </font>
    <font>
      <b/>
      <sz val="10"/>
      <color indexed="8"/>
      <name val="Arial"/>
      <family val="2"/>
    </font>
    <font>
      <sz val="12"/>
      <name val="Times New Roman"/>
      <family val="1"/>
    </font>
    <font>
      <b/>
      <sz val="12"/>
      <name val="Times New Roman"/>
      <family val="1"/>
    </font>
    <font>
      <sz val="11"/>
      <color indexed="8"/>
      <name val="Times New Roman"/>
      <family val="1"/>
    </font>
    <font>
      <sz val="12"/>
      <color indexed="10"/>
      <name val="Times New Roman"/>
      <family val="1"/>
    </font>
    <font>
      <sz val="12"/>
      <color indexed="8"/>
      <name val="Times New Roman"/>
      <family val="1"/>
    </font>
    <font>
      <b/>
      <sz val="10"/>
      <name val="Arial"/>
      <family val="2"/>
    </font>
    <font>
      <sz val="10"/>
      <name val="Arial"/>
      <family val="2"/>
    </font>
    <font>
      <sz val="11"/>
      <color indexed="8"/>
      <name val="Calibri"/>
      <family val="2"/>
    </font>
    <font>
      <sz val="10"/>
      <name val="Courier New"/>
      <family val="3"/>
    </font>
    <font>
      <b/>
      <sz val="12"/>
      <color indexed="8"/>
      <name val="Times New Roman"/>
      <family val="1"/>
    </font>
    <font>
      <b/>
      <sz val="11"/>
      <color rgb="FFFF0000"/>
      <name val="Times New Roman"/>
      <family val="1"/>
    </font>
    <font>
      <b/>
      <sz val="14"/>
      <name val="Times New Roman"/>
      <family val="1"/>
    </font>
  </fonts>
  <fills count="32">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22"/>
        <bgColor indexed="31"/>
      </patternFill>
    </fill>
    <fill>
      <patternFill patternType="solid">
        <fgColor indexed="55"/>
        <bgColor indexed="23"/>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43"/>
        <bgColor indexed="26"/>
      </patternFill>
    </fill>
    <fill>
      <patternFill patternType="solid">
        <fgColor indexed="26"/>
        <bgColor indexed="9"/>
      </patternFill>
    </fill>
    <fill>
      <patternFill patternType="solid">
        <fgColor indexed="9"/>
        <bgColor indexed="26"/>
      </patternFill>
    </fill>
    <fill>
      <patternFill patternType="solid">
        <fgColor theme="6" tint="0.59999389629810485"/>
        <bgColor indexed="26"/>
      </patternFill>
    </fill>
    <fill>
      <patternFill patternType="solid">
        <fgColor rgb="FF00B0F0"/>
        <bgColor indexed="26"/>
      </patternFill>
    </fill>
    <fill>
      <patternFill patternType="solid">
        <fgColor theme="6" tint="0.59999389629810485"/>
        <bgColor indexed="22"/>
      </patternFill>
    </fill>
    <fill>
      <patternFill patternType="solid">
        <fgColor theme="6" tint="0.59999389629810485"/>
        <bgColor indexed="64"/>
      </patternFill>
    </fill>
    <fill>
      <patternFill patternType="solid">
        <fgColor rgb="FFFFFF00"/>
        <bgColor indexed="64"/>
      </patternFill>
    </fill>
    <fill>
      <patternFill patternType="solid">
        <fgColor rgb="FFFFC000"/>
        <bgColor indexed="64"/>
      </patternFill>
    </fill>
    <fill>
      <patternFill patternType="solid">
        <fgColor rgb="FFFFFF00"/>
        <bgColor indexed="26"/>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thin">
        <color indexed="64"/>
      </bottom>
      <diagonal/>
    </border>
  </borders>
  <cellStyleXfs count="72">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3" fillId="4" borderId="0" applyNumberFormat="0" applyBorder="0" applyAlignment="0" applyProtection="0"/>
    <xf numFmtId="0" fontId="4" fillId="16" borderId="1" applyNumberFormat="0" applyAlignment="0" applyProtection="0"/>
    <xf numFmtId="0" fontId="5" fillId="17" borderId="2" applyNumberFormat="0" applyAlignment="0" applyProtection="0"/>
    <xf numFmtId="0" fontId="6" fillId="0" borderId="3" applyNumberFormat="0" applyFill="0" applyAlignment="0" applyProtection="0"/>
    <xf numFmtId="170" fontId="24" fillId="0" borderId="0" applyFill="0" applyBorder="0" applyAlignment="0" applyProtection="0"/>
    <xf numFmtId="0" fontId="2"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21" borderId="0" applyNumberFormat="0" applyBorder="0" applyAlignment="0" applyProtection="0"/>
    <xf numFmtId="0" fontId="7" fillId="7" borderId="1" applyNumberFormat="0" applyAlignment="0" applyProtection="0"/>
    <xf numFmtId="171" fontId="24" fillId="0" borderId="0" applyFill="0" applyBorder="0" applyAlignment="0" applyProtection="0"/>
    <xf numFmtId="0" fontId="25" fillId="0" borderId="0"/>
    <xf numFmtId="3" fontId="24" fillId="0" borderId="0"/>
    <xf numFmtId="0" fontId="8" fillId="3" borderId="0" applyNumberFormat="0" applyBorder="0" applyAlignment="0" applyProtection="0"/>
    <xf numFmtId="0" fontId="26" fillId="0" borderId="0"/>
    <xf numFmtId="172" fontId="24" fillId="0" borderId="0" applyFill="0" applyBorder="0" applyAlignment="0" applyProtection="0"/>
    <xf numFmtId="0" fontId="9" fillId="22" borderId="0" applyNumberFormat="0" applyBorder="0" applyAlignment="0" applyProtection="0"/>
    <xf numFmtId="0" fontId="24" fillId="0" borderId="0"/>
    <xf numFmtId="0" fontId="24" fillId="0" borderId="0"/>
    <xf numFmtId="3" fontId="24" fillId="0" borderId="0"/>
    <xf numFmtId="0" fontId="24" fillId="0" borderId="0"/>
    <xf numFmtId="0" fontId="25" fillId="0" borderId="0"/>
    <xf numFmtId="0" fontId="25" fillId="0" borderId="0"/>
    <xf numFmtId="0" fontId="25" fillId="0" borderId="0"/>
    <xf numFmtId="0" fontId="24" fillId="0" borderId="0"/>
    <xf numFmtId="0" fontId="25" fillId="0" borderId="0"/>
    <xf numFmtId="0" fontId="24" fillId="0" borderId="0"/>
    <xf numFmtId="0" fontId="24" fillId="23" borderId="4" applyNumberFormat="0" applyAlignment="0" applyProtection="0"/>
    <xf numFmtId="9" fontId="24" fillId="0" borderId="0" applyFill="0" applyBorder="0" applyAlignment="0" applyProtection="0"/>
    <xf numFmtId="9" fontId="24" fillId="0" borderId="0" applyFill="0" applyBorder="0" applyAlignment="0" applyProtection="0"/>
    <xf numFmtId="0" fontId="10" fillId="16" borderId="5" applyNumberFormat="0" applyAlignment="0" applyProtection="0"/>
    <xf numFmtId="165" fontId="24" fillId="0" borderId="0" applyFill="0" applyBorder="0" applyAlignment="0" applyProtection="0"/>
    <xf numFmtId="169" fontId="24" fillId="0" borderId="0" applyFill="0" applyBorder="0" applyAlignment="0" applyProtection="0"/>
    <xf numFmtId="169" fontId="24" fillId="0" borderId="0" applyFill="0" applyBorder="0" applyAlignment="0" applyProtection="0"/>
    <xf numFmtId="173" fontId="24" fillId="0" borderId="0" applyFill="0" applyBorder="0" applyAlignment="0" applyProtection="0"/>
    <xf numFmtId="173" fontId="24" fillId="0" borderId="0" applyFill="0" applyBorder="0" applyAlignment="0" applyProtection="0"/>
    <xf numFmtId="173" fontId="24" fillId="0" borderId="0" applyFill="0" applyBorder="0" applyAlignment="0" applyProtection="0"/>
    <xf numFmtId="173" fontId="24" fillId="0" borderId="0" applyFill="0" applyBorder="0" applyAlignment="0" applyProtection="0"/>
    <xf numFmtId="173" fontId="24" fillId="0" borderId="0" applyFill="0" applyBorder="0" applyAlignment="0" applyProtection="0"/>
    <xf numFmtId="173" fontId="24" fillId="0" borderId="0" applyFill="0" applyBorder="0" applyAlignment="0" applyProtection="0"/>
    <xf numFmtId="174" fontId="24" fillId="0" borderId="0" applyFill="0" applyBorder="0" applyAlignment="0" applyProtection="0"/>
    <xf numFmtId="0" fontId="11" fillId="0" borderId="0" applyNumberFormat="0" applyFill="0" applyBorder="0" applyAlignment="0" applyProtection="0"/>
    <xf numFmtId="0" fontId="12" fillId="0" borderId="0" applyNumberFormat="0" applyFill="0" applyBorder="0" applyAlignment="0" applyProtection="0"/>
    <xf numFmtId="0" fontId="13" fillId="0" borderId="6" applyNumberFormat="0" applyFill="0" applyAlignment="0" applyProtection="0"/>
    <xf numFmtId="0" fontId="14" fillId="0" borderId="0" applyNumberFormat="0" applyFill="0" applyBorder="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0" borderId="9" applyNumberFormat="0" applyFill="0" applyAlignment="0" applyProtection="0"/>
    <xf numFmtId="164" fontId="24" fillId="0" borderId="0" applyFont="0" applyFill="0" applyBorder="0" applyAlignment="0" applyProtection="0"/>
    <xf numFmtId="0" fontId="24" fillId="0" borderId="0"/>
  </cellStyleXfs>
  <cellXfs count="123">
    <xf numFmtId="0" fontId="0" fillId="0" borderId="0" xfId="0"/>
    <xf numFmtId="0" fontId="18" fillId="24" borderId="0" xfId="0" applyFont="1" applyFill="1"/>
    <xf numFmtId="0" fontId="18" fillId="24" borderId="0" xfId="0" applyFont="1" applyFill="1" applyAlignment="1"/>
    <xf numFmtId="2" fontId="18" fillId="24" borderId="0" xfId="0" applyNumberFormat="1" applyFont="1" applyFill="1"/>
    <xf numFmtId="0" fontId="18" fillId="0" borderId="0" xfId="0" applyFont="1" applyFill="1" applyBorder="1"/>
    <xf numFmtId="0" fontId="20" fillId="0" borderId="0" xfId="0" applyFont="1" applyBorder="1" applyAlignment="1">
      <alignment horizontal="left" vertical="center"/>
    </xf>
    <xf numFmtId="0" fontId="18" fillId="24" borderId="0" xfId="0" applyFont="1" applyFill="1" applyAlignment="1">
      <alignment horizontal="center" vertical="center"/>
    </xf>
    <xf numFmtId="0" fontId="18" fillId="24" borderId="0" xfId="0" applyFont="1" applyFill="1" applyBorder="1" applyAlignment="1">
      <alignment vertical="top" wrapText="1"/>
    </xf>
    <xf numFmtId="0" fontId="19" fillId="24" borderId="0" xfId="0" applyFont="1" applyFill="1" applyBorder="1" applyAlignment="1">
      <alignment vertical="top" wrapText="1"/>
    </xf>
    <xf numFmtId="0" fontId="21" fillId="24" borderId="0" xfId="0" applyFont="1" applyFill="1" applyBorder="1" applyAlignment="1">
      <alignment vertical="top" wrapText="1"/>
    </xf>
    <xf numFmtId="2" fontId="18" fillId="24" borderId="0" xfId="0" applyNumberFormat="1" applyFont="1" applyFill="1" applyBorder="1"/>
    <xf numFmtId="165" fontId="24" fillId="24" borderId="0" xfId="52" applyFill="1" applyBorder="1" applyAlignment="1">
      <alignment vertical="top" wrapText="1"/>
    </xf>
    <xf numFmtId="165" fontId="24" fillId="24" borderId="0" xfId="52" applyFill="1" applyBorder="1" applyAlignment="1">
      <alignment vertical="center" wrapText="1"/>
    </xf>
    <xf numFmtId="165" fontId="23" fillId="24" borderId="0" xfId="52" applyFont="1" applyFill="1" applyBorder="1" applyAlignment="1">
      <alignment vertical="center" wrapText="1"/>
    </xf>
    <xf numFmtId="0" fontId="19" fillId="0" borderId="0" xfId="0" applyFont="1" applyFill="1" applyBorder="1" applyAlignment="1">
      <alignment vertical="center" wrapText="1"/>
    </xf>
    <xf numFmtId="0" fontId="18" fillId="24" borderId="0" xfId="0" applyFont="1" applyFill="1" applyAlignment="1">
      <alignment vertical="center"/>
    </xf>
    <xf numFmtId="0" fontId="18" fillId="0" borderId="0" xfId="0" applyFont="1" applyFill="1" applyBorder="1" applyAlignment="1">
      <alignment vertical="center"/>
    </xf>
    <xf numFmtId="0" fontId="19" fillId="24" borderId="0" xfId="0" applyFont="1" applyFill="1" applyBorder="1" applyAlignment="1">
      <alignment vertical="center" wrapText="1"/>
    </xf>
    <xf numFmtId="0" fontId="19" fillId="24" borderId="0" xfId="0" applyFont="1" applyFill="1" applyBorder="1" applyAlignment="1">
      <alignment horizontal="center" vertical="center" wrapText="1"/>
    </xf>
    <xf numFmtId="0" fontId="18" fillId="24" borderId="0" xfId="0" applyFont="1" applyFill="1" applyBorder="1" applyAlignment="1">
      <alignment vertical="center"/>
    </xf>
    <xf numFmtId="9" fontId="18" fillId="24" borderId="0" xfId="49" applyFont="1" applyFill="1" applyBorder="1" applyAlignment="1" applyProtection="1">
      <alignment vertical="center" wrapText="1"/>
    </xf>
    <xf numFmtId="4" fontId="18" fillId="24" borderId="0" xfId="0" applyNumberFormat="1" applyFont="1" applyFill="1" applyBorder="1" applyAlignment="1">
      <alignment vertical="center"/>
    </xf>
    <xf numFmtId="0" fontId="18" fillId="24" borderId="0" xfId="0" applyFont="1" applyFill="1" applyBorder="1" applyAlignment="1">
      <alignment horizontal="center" vertical="center"/>
    </xf>
    <xf numFmtId="0" fontId="18" fillId="24" borderId="10" xfId="0" applyFont="1" applyFill="1" applyBorder="1" applyAlignment="1">
      <alignment horizontal="center" vertical="center" wrapText="1"/>
    </xf>
    <xf numFmtId="0" fontId="18" fillId="0" borderId="10" xfId="0" applyFont="1" applyFill="1" applyBorder="1" applyAlignment="1">
      <alignment horizontal="justify" vertical="center" wrapText="1"/>
    </xf>
    <xf numFmtId="0" fontId="18" fillId="0" borderId="10" xfId="0" applyNumberFormat="1" applyFont="1" applyBorder="1" applyAlignment="1">
      <alignment horizontal="center" vertical="center"/>
    </xf>
    <xf numFmtId="0" fontId="19" fillId="24" borderId="10" xfId="0" applyFont="1" applyFill="1" applyBorder="1" applyAlignment="1">
      <alignment horizontal="center" vertical="top"/>
    </xf>
    <xf numFmtId="0" fontId="18" fillId="24" borderId="10" xfId="0" applyFont="1" applyFill="1" applyBorder="1" applyAlignment="1">
      <alignment horizontal="justify" vertical="center"/>
    </xf>
    <xf numFmtId="0" fontId="21" fillId="24" borderId="10" xfId="0" applyFont="1" applyFill="1" applyBorder="1" applyAlignment="1">
      <alignment horizontal="center" vertical="top"/>
    </xf>
    <xf numFmtId="0" fontId="19" fillId="25" borderId="10" xfId="0" applyFont="1" applyFill="1" applyBorder="1" applyAlignment="1">
      <alignment horizontal="center" vertical="center" wrapText="1"/>
    </xf>
    <xf numFmtId="0" fontId="21" fillId="25" borderId="10" xfId="0" applyFont="1" applyFill="1" applyBorder="1" applyAlignment="1">
      <alignment horizontal="center" vertical="top"/>
    </xf>
    <xf numFmtId="0" fontId="21" fillId="24" borderId="10" xfId="0" applyFont="1" applyFill="1" applyBorder="1" applyAlignment="1">
      <alignment horizontal="justify" vertical="top" wrapText="1"/>
    </xf>
    <xf numFmtId="0" fontId="22" fillId="0" borderId="10" xfId="0" applyFont="1" applyFill="1" applyBorder="1" applyAlignment="1">
      <alignment horizontal="justify" vertical="center"/>
    </xf>
    <xf numFmtId="0" fontId="18" fillId="0" borderId="10" xfId="0" applyFont="1" applyFill="1" applyBorder="1" applyAlignment="1">
      <alignment horizontal="justify" vertical="center"/>
    </xf>
    <xf numFmtId="0" fontId="18" fillId="0" borderId="10" xfId="0" applyNumberFormat="1" applyFont="1" applyBorder="1" applyAlignment="1">
      <alignment horizontal="justify" vertical="center" wrapText="1"/>
    </xf>
    <xf numFmtId="0" fontId="18" fillId="24" borderId="10" xfId="0" applyFont="1" applyFill="1" applyBorder="1" applyAlignment="1">
      <alignment horizontal="justify" vertical="center" wrapText="1"/>
    </xf>
    <xf numFmtId="0" fontId="19" fillId="0" borderId="0" xfId="0" applyFont="1" applyFill="1" applyBorder="1" applyAlignment="1">
      <alignment vertical="top" wrapText="1"/>
    </xf>
    <xf numFmtId="0" fontId="18" fillId="26" borderId="10" xfId="0" applyFont="1" applyFill="1" applyBorder="1" applyAlignment="1">
      <alignment horizontal="center" vertical="center" wrapText="1"/>
    </xf>
    <xf numFmtId="0" fontId="21" fillId="0" borderId="10" xfId="0" applyFont="1" applyFill="1" applyBorder="1" applyAlignment="1">
      <alignment horizontal="center" vertical="top"/>
    </xf>
    <xf numFmtId="0" fontId="18" fillId="0" borderId="10" xfId="0" applyNumberFormat="1" applyFont="1" applyFill="1" applyBorder="1" applyAlignment="1">
      <alignment horizontal="justify" vertical="center" wrapText="1"/>
    </xf>
    <xf numFmtId="0" fontId="18" fillId="0" borderId="10" xfId="0" applyNumberFormat="1" applyFont="1" applyFill="1" applyBorder="1" applyAlignment="1">
      <alignment horizontal="center" vertical="center"/>
    </xf>
    <xf numFmtId="0" fontId="18" fillId="26" borderId="0" xfId="0" applyFont="1" applyFill="1" applyBorder="1" applyAlignment="1">
      <alignment vertical="top" wrapText="1"/>
    </xf>
    <xf numFmtId="165" fontId="23" fillId="26" borderId="0" xfId="52" applyFont="1" applyFill="1" applyBorder="1" applyAlignment="1">
      <alignment vertical="center" wrapText="1"/>
    </xf>
    <xf numFmtId="165" fontId="24" fillId="26" borderId="0" xfId="52" applyFill="1" applyBorder="1" applyAlignment="1">
      <alignment vertical="center" wrapText="1"/>
    </xf>
    <xf numFmtId="49" fontId="19" fillId="24" borderId="10" xfId="0" applyNumberFormat="1" applyFont="1" applyFill="1" applyBorder="1" applyAlignment="1">
      <alignment horizontal="center" vertical="center"/>
    </xf>
    <xf numFmtId="0" fontId="19" fillId="27" borderId="10" xfId="0" applyFont="1" applyFill="1" applyBorder="1" applyAlignment="1">
      <alignment horizontal="center" vertical="center" wrapText="1"/>
    </xf>
    <xf numFmtId="0" fontId="19" fillId="25" borderId="10" xfId="0" applyFont="1" applyFill="1" applyBorder="1" applyAlignment="1">
      <alignment horizontal="center" vertical="top"/>
    </xf>
    <xf numFmtId="0" fontId="19" fillId="0" borderId="10" xfId="0" applyFont="1" applyBorder="1" applyAlignment="1">
      <alignment horizontal="center" vertical="center" wrapText="1"/>
    </xf>
    <xf numFmtId="4" fontId="18" fillId="0" borderId="0" xfId="0" applyNumberFormat="1" applyFont="1" applyFill="1" applyBorder="1" applyAlignment="1">
      <alignment vertical="center"/>
    </xf>
    <xf numFmtId="0" fontId="19" fillId="24"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18" fillId="0" borderId="10" xfId="0" applyFont="1" applyFill="1" applyBorder="1" applyAlignment="1">
      <alignment horizontal="center" vertical="center" wrapText="1"/>
    </xf>
    <xf numFmtId="0" fontId="27" fillId="25" borderId="10" xfId="0" applyFont="1" applyFill="1" applyBorder="1" applyAlignment="1">
      <alignment vertical="center"/>
    </xf>
    <xf numFmtId="0" fontId="19" fillId="0" borderId="10" xfId="0" applyFont="1" applyFill="1" applyBorder="1" applyAlignment="1">
      <alignment horizontal="center" vertical="center" wrapText="1"/>
    </xf>
    <xf numFmtId="0" fontId="19" fillId="27" borderId="10" xfId="0" applyFont="1" applyFill="1" applyBorder="1" applyAlignment="1">
      <alignment horizontal="left" vertical="center" wrapText="1"/>
    </xf>
    <xf numFmtId="0" fontId="27" fillId="25" borderId="10" xfId="0" applyFont="1" applyFill="1" applyBorder="1" applyAlignment="1">
      <alignment horizontal="left" vertical="center"/>
    </xf>
    <xf numFmtId="0" fontId="19" fillId="24" borderId="10" xfId="0" applyFont="1" applyFill="1" applyBorder="1" applyAlignment="1">
      <alignment horizontal="center" vertical="center" wrapText="1"/>
    </xf>
    <xf numFmtId="0" fontId="18" fillId="24" borderId="0" xfId="0" applyFont="1" applyFill="1" applyAlignment="1">
      <alignment horizontal="center"/>
    </xf>
    <xf numFmtId="0" fontId="21" fillId="24" borderId="0" xfId="0" applyFont="1" applyFill="1" applyBorder="1" applyAlignment="1">
      <alignment horizontal="center" vertical="top" wrapText="1"/>
    </xf>
    <xf numFmtId="0" fontId="19" fillId="24" borderId="10" xfId="0" applyFont="1" applyFill="1" applyBorder="1" applyAlignment="1">
      <alignment horizontal="center" vertical="center" wrapText="1"/>
    </xf>
    <xf numFmtId="0" fontId="21" fillId="30" borderId="10" xfId="0" applyFont="1" applyFill="1" applyBorder="1" applyAlignment="1">
      <alignment horizontal="center" vertical="top"/>
    </xf>
    <xf numFmtId="0" fontId="19" fillId="24" borderId="10" xfId="0" applyFont="1" applyFill="1" applyBorder="1" applyAlignment="1">
      <alignment horizontal="center" vertical="center" wrapText="1"/>
    </xf>
    <xf numFmtId="0" fontId="18" fillId="0" borderId="10" xfId="0" applyNumberFormat="1" applyFont="1" applyBorder="1" applyAlignment="1">
      <alignment horizontal="justify" vertical="center"/>
    </xf>
    <xf numFmtId="0" fontId="19" fillId="24" borderId="10" xfId="0" applyFont="1" applyFill="1" applyBorder="1" applyAlignment="1">
      <alignment horizontal="center" vertical="center" wrapText="1"/>
    </xf>
    <xf numFmtId="0" fontId="18" fillId="0" borderId="10" xfId="39" applyFont="1" applyFill="1" applyBorder="1" applyAlignment="1">
      <alignment horizontal="justify" vertical="center" wrapText="1"/>
    </xf>
    <xf numFmtId="0" fontId="22" fillId="24" borderId="10" xfId="0" applyFont="1" applyFill="1" applyBorder="1" applyAlignment="1">
      <alignment horizontal="justify" vertical="center"/>
    </xf>
    <xf numFmtId="0" fontId="27" fillId="25" borderId="12" xfId="0" applyFont="1" applyFill="1" applyBorder="1" applyAlignment="1">
      <alignment vertical="center"/>
    </xf>
    <xf numFmtId="4" fontId="19" fillId="27" borderId="10" xfId="52" applyNumberFormat="1" applyFont="1" applyFill="1" applyBorder="1" applyAlignment="1" applyProtection="1">
      <alignment horizontal="center" vertical="center" wrapText="1"/>
    </xf>
    <xf numFmtId="0" fontId="21" fillId="25" borderId="10" xfId="0" applyFont="1" applyFill="1" applyBorder="1" applyAlignment="1">
      <alignment horizontal="center" vertical="top" wrapText="1"/>
    </xf>
    <xf numFmtId="0" fontId="18" fillId="0" borderId="10" xfId="0" applyFont="1" applyFill="1" applyBorder="1" applyAlignment="1">
      <alignment horizontal="justify" vertical="center" wrapText="1"/>
    </xf>
    <xf numFmtId="4" fontId="18" fillId="29" borderId="10" xfId="52" applyNumberFormat="1" applyFont="1" applyFill="1" applyBorder="1" applyAlignment="1" applyProtection="1">
      <alignment horizontal="center" vertical="center" wrapText="1"/>
    </xf>
    <xf numFmtId="4" fontId="18" fillId="31" borderId="10" xfId="52" applyNumberFormat="1" applyFont="1" applyFill="1" applyBorder="1" applyAlignment="1" applyProtection="1">
      <alignment horizontal="center" vertical="center" wrapText="1"/>
    </xf>
    <xf numFmtId="4" fontId="18" fillId="29" borderId="10" xfId="0" applyNumberFormat="1" applyFont="1" applyFill="1" applyBorder="1" applyAlignment="1">
      <alignment horizontal="center" vertical="center" wrapText="1"/>
    </xf>
    <xf numFmtId="4" fontId="18" fillId="29" borderId="10" xfId="0" applyNumberFormat="1" applyFont="1" applyFill="1" applyBorder="1" applyAlignment="1">
      <alignment horizontal="center" vertical="center"/>
    </xf>
    <xf numFmtId="4" fontId="18" fillId="31" borderId="10" xfId="0" applyNumberFormat="1" applyFont="1" applyFill="1" applyBorder="1" applyAlignment="1">
      <alignment horizontal="center" vertical="center" wrapText="1"/>
    </xf>
    <xf numFmtId="4" fontId="19" fillId="29" borderId="10" xfId="0" applyNumberFormat="1" applyFont="1" applyFill="1" applyBorder="1" applyAlignment="1">
      <alignment vertical="center" wrapText="1"/>
    </xf>
    <xf numFmtId="4" fontId="18" fillId="29" borderId="10" xfId="0" applyNumberFormat="1" applyFont="1" applyFill="1" applyBorder="1" applyAlignment="1">
      <alignment vertical="center" wrapText="1"/>
    </xf>
    <xf numFmtId="0" fontId="18" fillId="0" borderId="10" xfId="0" applyFont="1" applyFill="1" applyBorder="1" applyAlignment="1">
      <alignment horizontal="justify" vertical="center" wrapText="1"/>
    </xf>
    <xf numFmtId="4" fontId="18" fillId="24" borderId="0" xfId="52" applyNumberFormat="1" applyFont="1" applyFill="1" applyBorder="1" applyAlignment="1" applyProtection="1">
      <alignment horizontal="center" vertical="center" wrapText="1"/>
    </xf>
    <xf numFmtId="4" fontId="18" fillId="0" borderId="0" xfId="0" applyNumberFormat="1" applyFont="1" applyFill="1" applyBorder="1"/>
    <xf numFmtId="182" fontId="24" fillId="24" borderId="0" xfId="52" applyNumberFormat="1" applyFill="1" applyBorder="1" applyAlignment="1">
      <alignment vertical="center" wrapText="1"/>
    </xf>
    <xf numFmtId="43" fontId="18" fillId="24" borderId="0" xfId="0" applyNumberFormat="1" applyFont="1" applyFill="1"/>
    <xf numFmtId="165" fontId="24" fillId="24" borderId="0" xfId="52" applyNumberFormat="1" applyFill="1" applyBorder="1" applyAlignment="1">
      <alignment vertical="center" wrapText="1"/>
    </xf>
    <xf numFmtId="0" fontId="19" fillId="24" borderId="10" xfId="0" applyFont="1" applyFill="1" applyBorder="1" applyAlignment="1">
      <alignment horizontal="center" vertical="center" wrapText="1"/>
    </xf>
    <xf numFmtId="0" fontId="19" fillId="0" borderId="10" xfId="0" applyFont="1" applyFill="1" applyBorder="1" applyAlignment="1">
      <alignment horizontal="center" vertical="center" wrapText="1"/>
    </xf>
    <xf numFmtId="0" fontId="28" fillId="0" borderId="0" xfId="0" applyFont="1" applyBorder="1" applyAlignment="1">
      <alignment horizontal="left" vertical="center"/>
    </xf>
    <xf numFmtId="0" fontId="18" fillId="0" borderId="12" xfId="0" applyFont="1" applyFill="1" applyBorder="1" applyAlignment="1">
      <alignment horizontal="justify" vertical="center" wrapText="1"/>
    </xf>
    <xf numFmtId="0" fontId="27" fillId="25" borderId="10" xfId="0" applyFont="1" applyFill="1" applyBorder="1" applyAlignment="1">
      <alignment horizontal="left" vertical="center"/>
    </xf>
    <xf numFmtId="0" fontId="27" fillId="25" borderId="12" xfId="0" applyFont="1" applyFill="1" applyBorder="1" applyAlignment="1">
      <alignment horizontal="left" vertical="center"/>
    </xf>
    <xf numFmtId="0" fontId="27" fillId="25" borderId="14" xfId="0" applyFont="1" applyFill="1" applyBorder="1" applyAlignment="1">
      <alignment horizontal="left" vertical="center"/>
    </xf>
    <xf numFmtId="14" fontId="19" fillId="0" borderId="10" xfId="0" applyNumberFormat="1" applyFont="1" applyFill="1" applyBorder="1" applyAlignment="1">
      <alignment horizontal="center" vertical="center" wrapText="1"/>
    </xf>
    <xf numFmtId="0" fontId="19" fillId="0" borderId="10" xfId="0" applyFont="1" applyBorder="1" applyAlignment="1">
      <alignment horizontal="center" vertical="center"/>
    </xf>
    <xf numFmtId="0" fontId="19" fillId="0" borderId="10" xfId="0" applyFont="1" applyFill="1" applyBorder="1" applyAlignment="1">
      <alignment horizontal="center" vertical="center" wrapText="1"/>
    </xf>
    <xf numFmtId="4" fontId="19" fillId="0" borderId="10" xfId="0" applyNumberFormat="1" applyFont="1" applyFill="1" applyBorder="1" applyAlignment="1">
      <alignment horizontal="center" vertical="center"/>
    </xf>
    <xf numFmtId="0" fontId="19" fillId="24" borderId="10" xfId="0" applyFont="1" applyFill="1" applyBorder="1" applyAlignment="1">
      <alignment horizontal="center" vertical="center"/>
    </xf>
    <xf numFmtId="0" fontId="19" fillId="28" borderId="10" xfId="0" applyFont="1" applyFill="1" applyBorder="1" applyAlignment="1">
      <alignment horizontal="center" vertical="center"/>
    </xf>
    <xf numFmtId="0" fontId="19" fillId="0" borderId="10" xfId="0" applyFont="1" applyFill="1" applyBorder="1" applyAlignment="1">
      <alignment horizontal="center" vertical="center"/>
    </xf>
    <xf numFmtId="0" fontId="19" fillId="27" borderId="10" xfId="0" applyFont="1" applyFill="1" applyBorder="1" applyAlignment="1">
      <alignment horizontal="left" vertical="center" wrapText="1"/>
    </xf>
    <xf numFmtId="0" fontId="19" fillId="24" borderId="10" xfId="0" applyFont="1" applyFill="1" applyBorder="1" applyAlignment="1">
      <alignment horizontal="center" vertical="center" wrapText="1"/>
    </xf>
    <xf numFmtId="17" fontId="19" fillId="0" borderId="12" xfId="0" quotePrefix="1" applyNumberFormat="1" applyFont="1" applyFill="1" applyBorder="1" applyAlignment="1">
      <alignment horizontal="center" vertical="center"/>
    </xf>
    <xf numFmtId="17" fontId="19" fillId="0" borderId="14" xfId="0" quotePrefix="1" applyNumberFormat="1" applyFont="1" applyFill="1" applyBorder="1" applyAlignment="1">
      <alignment horizontal="center" vertical="center"/>
    </xf>
    <xf numFmtId="17" fontId="19" fillId="0" borderId="13" xfId="0" quotePrefix="1" applyNumberFormat="1" applyFont="1" applyFill="1" applyBorder="1" applyAlignment="1">
      <alignment horizontal="center" vertical="center"/>
    </xf>
    <xf numFmtId="17" fontId="19" fillId="0" borderId="18" xfId="0" quotePrefix="1" applyNumberFormat="1" applyFont="1" applyFill="1" applyBorder="1" applyAlignment="1">
      <alignment horizontal="center" vertical="center" wrapText="1"/>
    </xf>
    <xf numFmtId="17" fontId="19" fillId="0" borderId="0" xfId="0" quotePrefix="1" applyNumberFormat="1" applyFont="1" applyFill="1" applyBorder="1" applyAlignment="1">
      <alignment horizontal="center" vertical="center" wrapText="1"/>
    </xf>
    <xf numFmtId="17" fontId="19" fillId="0" borderId="19" xfId="0" quotePrefix="1" applyNumberFormat="1" applyFont="1" applyFill="1" applyBorder="1" applyAlignment="1">
      <alignment horizontal="center" vertical="center" wrapText="1"/>
    </xf>
    <xf numFmtId="17" fontId="19" fillId="0" borderId="20" xfId="0" quotePrefix="1" applyNumberFormat="1" applyFont="1" applyFill="1" applyBorder="1" applyAlignment="1">
      <alignment horizontal="center" vertical="center" wrapText="1"/>
    </xf>
    <xf numFmtId="17" fontId="19" fillId="0" borderId="22" xfId="0" quotePrefix="1" applyNumberFormat="1" applyFont="1" applyFill="1" applyBorder="1" applyAlignment="1">
      <alignment horizontal="center" vertical="center" wrapText="1"/>
    </xf>
    <xf numFmtId="17" fontId="19" fillId="0" borderId="21" xfId="0" quotePrefix="1" applyNumberFormat="1" applyFont="1" applyFill="1" applyBorder="1" applyAlignment="1">
      <alignment horizontal="center" vertical="center" wrapText="1"/>
    </xf>
    <xf numFmtId="0" fontId="18" fillId="24" borderId="10" xfId="0" applyFont="1" applyFill="1" applyBorder="1" applyAlignment="1">
      <alignment horizontal="center"/>
    </xf>
    <xf numFmtId="0" fontId="19" fillId="0" borderId="17" xfId="0" applyFont="1" applyFill="1" applyBorder="1" applyAlignment="1">
      <alignment horizontal="center" vertical="center"/>
    </xf>
    <xf numFmtId="0" fontId="19" fillId="0" borderId="15" xfId="0" applyFont="1" applyFill="1" applyBorder="1" applyAlignment="1">
      <alignment horizontal="center" vertical="center"/>
    </xf>
    <xf numFmtId="0" fontId="19" fillId="0" borderId="16" xfId="0" applyFont="1" applyFill="1" applyBorder="1" applyAlignment="1">
      <alignment horizontal="center" vertical="center"/>
    </xf>
    <xf numFmtId="0" fontId="19" fillId="0" borderId="20" xfId="0" applyFont="1" applyFill="1" applyBorder="1" applyAlignment="1">
      <alignment horizontal="center" vertical="center"/>
    </xf>
    <xf numFmtId="0" fontId="19" fillId="0" borderId="22"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11" xfId="0" applyFont="1" applyFill="1" applyBorder="1" applyAlignment="1">
      <alignment horizontal="center" vertical="center"/>
    </xf>
    <xf numFmtId="0" fontId="19" fillId="0" borderId="17" xfId="0" applyFont="1" applyFill="1" applyBorder="1" applyAlignment="1">
      <alignment horizontal="left" vertical="center" wrapText="1"/>
    </xf>
    <xf numFmtId="0" fontId="19" fillId="0" borderId="15" xfId="0" applyFont="1" applyFill="1" applyBorder="1" applyAlignment="1">
      <alignment horizontal="left" vertical="center" wrapText="1"/>
    </xf>
    <xf numFmtId="0" fontId="19" fillId="0" borderId="16" xfId="0" applyFont="1" applyFill="1" applyBorder="1" applyAlignment="1">
      <alignment horizontal="left" vertical="center" wrapText="1"/>
    </xf>
    <xf numFmtId="0" fontId="19" fillId="0" borderId="20" xfId="0" applyFont="1" applyFill="1" applyBorder="1" applyAlignment="1">
      <alignment horizontal="left" vertical="center" wrapText="1"/>
    </xf>
    <xf numFmtId="0" fontId="19" fillId="0" borderId="22" xfId="0" applyFont="1" applyFill="1" applyBorder="1" applyAlignment="1">
      <alignment horizontal="left" vertical="center" wrapText="1"/>
    </xf>
    <xf numFmtId="0" fontId="19" fillId="0" borderId="21" xfId="0" applyFont="1" applyFill="1" applyBorder="1" applyAlignment="1">
      <alignment horizontal="left" vertical="center" wrapText="1"/>
    </xf>
    <xf numFmtId="0" fontId="29" fillId="8" borderId="22" xfId="0" applyFont="1" applyFill="1" applyBorder="1" applyAlignment="1">
      <alignment horizontal="center" vertical="center"/>
    </xf>
  </cellXfs>
  <cellStyles count="72">
    <cellStyle name="20% - Ênfase1 2" xfId="1"/>
    <cellStyle name="20% - Ênfase2 2" xfId="2"/>
    <cellStyle name="20% - Ênfase3 2" xfId="3"/>
    <cellStyle name="20% - Ênfase4 2" xfId="4"/>
    <cellStyle name="20% - Ênfase5 2" xfId="5"/>
    <cellStyle name="20% - Ênfase6 2" xfId="6"/>
    <cellStyle name="40% - Ênfase1 2" xfId="7"/>
    <cellStyle name="40% - Ênfase2 2" xfId="8"/>
    <cellStyle name="40% - Ênfase3 2" xfId="9"/>
    <cellStyle name="40% - Ênfase4 2" xfId="10"/>
    <cellStyle name="40% - Ênfase5 2" xfId="11"/>
    <cellStyle name="40% - Ênfase6 2" xfId="12"/>
    <cellStyle name="60% - Ênfase1 2" xfId="13"/>
    <cellStyle name="60% - Ênfase2 2" xfId="14"/>
    <cellStyle name="60% - Ênfase3 2" xfId="15"/>
    <cellStyle name="60% - Ênfase4 2" xfId="16"/>
    <cellStyle name="60% - Ênfase5 2" xfId="17"/>
    <cellStyle name="60% - Ênfase6 2" xfId="18"/>
    <cellStyle name="Bom 2" xfId="19"/>
    <cellStyle name="Cálculo 2" xfId="20"/>
    <cellStyle name="Célula de Verificação 2" xfId="21"/>
    <cellStyle name="Célula Vinculada 2" xfId="22"/>
    <cellStyle name="Comma 2" xfId="23"/>
    <cellStyle name="Ênfase1 2" xfId="24"/>
    <cellStyle name="Ênfase2 2" xfId="25"/>
    <cellStyle name="Ênfase3 2" xfId="26"/>
    <cellStyle name="Ênfase4 2" xfId="27"/>
    <cellStyle name="Ênfase5 2" xfId="28"/>
    <cellStyle name="Ênfase6 2" xfId="29"/>
    <cellStyle name="Entrada 2" xfId="30"/>
    <cellStyle name="Euro" xfId="31"/>
    <cellStyle name="Excel Built-in Normal" xfId="32"/>
    <cellStyle name="Excel_BuiltIn_Normal 2" xfId="33"/>
    <cellStyle name="Incorreto 2" xfId="34"/>
    <cellStyle name="Indefinido" xfId="35"/>
    <cellStyle name="Moeda 2" xfId="36"/>
    <cellStyle name="Neutra 2" xfId="37"/>
    <cellStyle name="Normal" xfId="0" builtinId="0"/>
    <cellStyle name="Normal 2" xfId="38"/>
    <cellStyle name="Normal 2 2" xfId="39"/>
    <cellStyle name="Normal 2 3" xfId="40"/>
    <cellStyle name="Normal 2_Material" xfId="41"/>
    <cellStyle name="Normal 3" xfId="42"/>
    <cellStyle name="Normal 3 2" xfId="43"/>
    <cellStyle name="Normal 3 3" xfId="71"/>
    <cellStyle name="Normal 3_Material" xfId="44"/>
    <cellStyle name="Normal 4" xfId="45"/>
    <cellStyle name="Normal 5" xfId="46"/>
    <cellStyle name="Normal 6" xfId="47"/>
    <cellStyle name="Nota 2" xfId="48"/>
    <cellStyle name="Porcentagem" xfId="49" builtinId="5"/>
    <cellStyle name="Porcentagem 2" xfId="50"/>
    <cellStyle name="Saída 2" xfId="51"/>
    <cellStyle name="Separador de milhares [0] 2" xfId="53"/>
    <cellStyle name="Separador de milhares [0] 3" xfId="54"/>
    <cellStyle name="Separador de milhares 2" xfId="55"/>
    <cellStyle name="Separador de milhares 2 2" xfId="56"/>
    <cellStyle name="Separador de milhares 3" xfId="57"/>
    <cellStyle name="Separador de milhares 3 2" xfId="58"/>
    <cellStyle name="Separador de milhares 4" xfId="59"/>
    <cellStyle name="Separador de milhares 4 2" xfId="60"/>
    <cellStyle name="Separador de milhares 5" xfId="61"/>
    <cellStyle name="Texto de Aviso 2" xfId="62"/>
    <cellStyle name="Texto Explicativo 2" xfId="63"/>
    <cellStyle name="Título 1 1" xfId="64"/>
    <cellStyle name="Título 1 2" xfId="65"/>
    <cellStyle name="Título 2 2" xfId="66"/>
    <cellStyle name="Título 3 2" xfId="67"/>
    <cellStyle name="Título 4 2" xfId="68"/>
    <cellStyle name="Total 2" xfId="69"/>
    <cellStyle name="Vírgula" xfId="52" builtinId="3"/>
    <cellStyle name="Vírgula 2" xfId="70"/>
  </cellStyles>
  <dxfs count="0"/>
  <tableStyles count="0" defaultTableStyle="TableStyleMedium9" defaultPivotStyle="PivotStyleLight16"/>
  <colors>
    <mruColors>
      <color rgb="FF66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59530</xdr:colOff>
      <xdr:row>1</xdr:row>
      <xdr:rowOff>95248</xdr:rowOff>
    </xdr:from>
    <xdr:to>
      <xdr:col>3</xdr:col>
      <xdr:colOff>161923</xdr:colOff>
      <xdr:row>4</xdr:row>
      <xdr:rowOff>152398</xdr:rowOff>
    </xdr:to>
    <xdr:pic>
      <xdr:nvPicPr>
        <xdr:cNvPr id="2" name="Picture 4"/>
        <xdr:cNvPicPr>
          <a:picLocks noChangeAspect="1" noChangeArrowheads="1"/>
        </xdr:cNvPicPr>
      </xdr:nvPicPr>
      <xdr:blipFill>
        <a:blip xmlns:r="http://schemas.openxmlformats.org/officeDocument/2006/relationships" r:embed="rId1" cstate="print"/>
        <a:srcRect/>
        <a:stretch>
          <a:fillRect/>
        </a:stretch>
      </xdr:blipFill>
      <xdr:spPr bwMode="auto">
        <a:xfrm>
          <a:off x="59530" y="297654"/>
          <a:ext cx="1471612" cy="533400"/>
        </a:xfrm>
        <a:prstGeom prst="rect">
          <a:avLst/>
        </a:prstGeom>
        <a:noFill/>
        <a:ln w="9525">
          <a:noFill/>
          <a:round/>
          <a:headEnd/>
          <a:tailEnd/>
        </a:ln>
      </xdr:spPr>
    </xdr:pic>
    <xdr:clientData/>
  </xdr:twoCellAnchor>
  <xdr:twoCellAnchor>
    <xdr:from>
      <xdr:col>3</xdr:col>
      <xdr:colOff>190496</xdr:colOff>
      <xdr:row>1</xdr:row>
      <xdr:rowOff>95248</xdr:rowOff>
    </xdr:from>
    <xdr:to>
      <xdr:col>7</xdr:col>
      <xdr:colOff>698539</xdr:colOff>
      <xdr:row>4</xdr:row>
      <xdr:rowOff>182489</xdr:rowOff>
    </xdr:to>
    <xdr:sp macro="" textlink="" fLocksText="0">
      <xdr:nvSpPr>
        <xdr:cNvPr id="3" name="Text Box 5"/>
        <xdr:cNvSpPr txBox="1">
          <a:spLocks noChangeArrowheads="1"/>
        </xdr:cNvSpPr>
      </xdr:nvSpPr>
      <xdr:spPr bwMode="auto">
        <a:xfrm>
          <a:off x="1559715" y="297654"/>
          <a:ext cx="6949324" cy="563491"/>
        </a:xfrm>
        <a:prstGeom prst="rect">
          <a:avLst/>
        </a:prstGeom>
        <a:noFill/>
        <a:ln w="9525">
          <a:noFill/>
          <a:round/>
          <a:headEnd/>
          <a:tailEnd/>
        </a:ln>
        <a:effectLst/>
      </xdr:spPr>
      <xdr:txBody>
        <a:bodyPr vertOverflow="clip" wrap="square" lIns="20160" tIns="20160" rIns="20160" bIns="20160" anchor="t" upright="1"/>
        <a:lstStyle/>
        <a:p>
          <a:pPr algn="l" rtl="0">
            <a:defRPr sz="1000"/>
          </a:pPr>
          <a:r>
            <a:rPr lang="pt-BR" sz="1000" b="1" i="0" strike="noStrike">
              <a:solidFill>
                <a:srgbClr val="000000"/>
              </a:solidFill>
              <a:latin typeface="Times New Roman"/>
              <a:cs typeface="Times New Roman"/>
            </a:rPr>
            <a:t>Ministério da Integração Nacional</a:t>
          </a:r>
        </a:p>
        <a:p>
          <a:pPr algn="l" rtl="0">
            <a:defRPr sz="1000"/>
          </a:pPr>
          <a:r>
            <a:rPr lang="pt-BR" sz="1000" b="1" i="0" strike="noStrike">
              <a:solidFill>
                <a:srgbClr val="000000"/>
              </a:solidFill>
              <a:latin typeface="Times New Roman"/>
              <a:cs typeface="Times New Roman"/>
            </a:rPr>
            <a:t>Companhia de Desenvolvimento dos Vales do São Francisco e do Parnaíba </a:t>
          </a:r>
        </a:p>
        <a:p>
          <a:pPr algn="l" rtl="0">
            <a:defRPr sz="1000"/>
          </a:pPr>
          <a:r>
            <a:rPr lang="pt-BR" sz="1000" b="1" i="0" strike="noStrike">
              <a:solidFill>
                <a:srgbClr val="000000"/>
              </a:solidFill>
              <a:latin typeface="Times New Roman"/>
              <a:cs typeface="Times New Roman"/>
            </a:rPr>
            <a:t>3ª GRD/UEP - 3ª Superintendência Regional </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SIPATE/Desktop/CODEVASF%20-%20diversos/Quadra%20Poliesportiva%20-%20Ilha%20de%20Massangano/OR&#199;AMENTO%20-%20QUADRA%20POLIESPORTIVA%20DA%20COMUNIDADE%20ILHA%20MASSANGAN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arquivos\Santana%20do%20Piau&#237;\Pt-2006\funasa2006\SAA%20135%20mil\rev01\SAA-Santana-Or&#231;amentoREV01_DM.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1/GIULIA~1.COD/CONFIG~1/Temp/Rar$DI00.344/Barragens/1%20Barragem%20da%20&#193;gua%20Fria/Or&#231;amento%20Barragem%20da%20&#193;gua%20Fri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rviços"/>
      <sheetName val="CPU"/>
      <sheetName val="Insumos"/>
      <sheetName val="BDI"/>
      <sheetName val="Mem. Cálc."/>
      <sheetName val="Horista"/>
      <sheetName val="Mensalista"/>
      <sheetName val="Veiculo"/>
      <sheetName val="PO - I"/>
    </sheetNames>
    <sheetDataSet>
      <sheetData sheetId="0" refreshError="1"/>
      <sheetData sheetId="1"/>
      <sheetData sheetId="2">
        <row r="81">
          <cell r="D81">
            <v>3.8</v>
          </cell>
        </row>
      </sheetData>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Geral"/>
      <sheetName val="SAA"/>
      <sheetName val="Lavanderia"/>
      <sheetName val="Lavanderia (2)"/>
      <sheetName val="CBomba5,29"/>
      <sheetName val="LIGAÇÃO"/>
      <sheetName val="CBomba9,31"/>
      <sheetName val="Composições"/>
      <sheetName val="MemCálculo"/>
      <sheetName val="Cronograma"/>
      <sheetName val="Equipamentos(nãoimprimir)"/>
      <sheetName val="Insumos"/>
      <sheetName val="SAA-Santana-OrçamentoREV01_DM"/>
    </sheetNames>
    <sheetDataSet>
      <sheetData sheetId="0"/>
      <sheetData sheetId="1"/>
      <sheetData sheetId="2"/>
      <sheetData sheetId="3"/>
      <sheetData sheetId="4"/>
      <sheetData sheetId="5"/>
      <sheetData sheetId="6"/>
      <sheetData sheetId="7"/>
      <sheetData sheetId="8"/>
      <sheetData sheetId="9"/>
      <sheetData sheetId="10"/>
      <sheetData sheetId="11" refreshError="1">
        <row r="5">
          <cell r="D5">
            <v>0.25</v>
          </cell>
        </row>
      </sheetData>
      <sheetData sheetId="1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çamento"/>
      <sheetName val="CPU"/>
      <sheetName val="Insumos"/>
      <sheetName val="Veiculo"/>
      <sheetName val="Veículo Fiscalização"/>
    </sheetNames>
    <sheetDataSet>
      <sheetData sheetId="0" refreshError="1"/>
      <sheetData sheetId="1"/>
      <sheetData sheetId="2" refreshError="1"/>
      <sheetData sheetId="3"/>
      <sheetData sheetId="4"/>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9"/>
  <sheetViews>
    <sheetView tabSelected="1" view="pageBreakPreview" zoomScale="80" zoomScaleNormal="80" zoomScaleSheetLayoutView="80" workbookViewId="0">
      <selection activeCell="L5" sqref="L5"/>
    </sheetView>
  </sheetViews>
  <sheetFormatPr defaultColWidth="11.42578125" defaultRowHeight="15.75" x14ac:dyDescent="0.25"/>
  <cols>
    <col min="1" max="1" width="13" style="57" customWidth="1"/>
    <col min="2" max="2" width="7.42578125" style="1" customWidth="1"/>
    <col min="3" max="3" width="12.140625" style="1" hidden="1" customWidth="1"/>
    <col min="4" max="4" width="61.140625" style="2" customWidth="1"/>
    <col min="5" max="5" width="10.28515625" style="1" customWidth="1"/>
    <col min="6" max="6" width="11.7109375" style="3" customWidth="1"/>
    <col min="7" max="7" width="13.42578125" style="1" customWidth="1"/>
    <col min="8" max="8" width="15.42578125" style="1" customWidth="1"/>
    <col min="9" max="9" width="14.7109375" style="15" customWidth="1"/>
    <col min="10" max="10" width="28.28515625" style="1" customWidth="1"/>
    <col min="11" max="11" width="16.28515625" style="1" customWidth="1"/>
    <col min="12" max="16384" width="11.42578125" style="1"/>
  </cols>
  <sheetData>
    <row r="1" spans="1:11" ht="18.75" x14ac:dyDescent="0.25">
      <c r="A1" s="122" t="s">
        <v>199</v>
      </c>
      <c r="B1" s="122"/>
      <c r="C1" s="122"/>
      <c r="D1" s="122"/>
      <c r="E1" s="122"/>
      <c r="F1" s="122"/>
      <c r="G1" s="122"/>
      <c r="H1" s="122"/>
    </row>
    <row r="2" spans="1:11" ht="12" customHeight="1" x14ac:dyDescent="0.25">
      <c r="A2" s="108"/>
      <c r="B2" s="108"/>
      <c r="C2" s="108"/>
      <c r="D2" s="108"/>
      <c r="E2" s="108"/>
      <c r="F2" s="108"/>
      <c r="G2" s="108"/>
      <c r="H2" s="108"/>
    </row>
    <row r="3" spans="1:11" s="4" customFormat="1" ht="12" customHeight="1" x14ac:dyDescent="0.25">
      <c r="A3" s="108"/>
      <c r="B3" s="108"/>
      <c r="C3" s="108"/>
      <c r="D3" s="108"/>
      <c r="E3" s="108"/>
      <c r="F3" s="108"/>
      <c r="G3" s="108"/>
      <c r="H3" s="108"/>
      <c r="I3" s="16"/>
    </row>
    <row r="4" spans="1:11" s="4" customFormat="1" ht="12.75" customHeight="1" x14ac:dyDescent="0.25">
      <c r="A4" s="108"/>
      <c r="B4" s="108"/>
      <c r="C4" s="108"/>
      <c r="D4" s="108"/>
      <c r="E4" s="108"/>
      <c r="F4" s="108"/>
      <c r="G4" s="108"/>
      <c r="H4" s="108"/>
      <c r="I4" s="16"/>
    </row>
    <row r="5" spans="1:11" s="4" customFormat="1" ht="15.75" customHeight="1" x14ac:dyDescent="0.25">
      <c r="A5" s="108"/>
      <c r="B5" s="108"/>
      <c r="C5" s="108"/>
      <c r="D5" s="108"/>
      <c r="E5" s="108"/>
      <c r="F5" s="108"/>
      <c r="G5" s="108"/>
      <c r="H5" s="108"/>
      <c r="I5" s="16"/>
    </row>
    <row r="6" spans="1:11" s="4" customFormat="1" ht="12.75" customHeight="1" x14ac:dyDescent="0.25">
      <c r="A6" s="96" t="s">
        <v>0</v>
      </c>
      <c r="B6" s="96"/>
      <c r="C6" s="96"/>
      <c r="D6" s="109" t="s">
        <v>170</v>
      </c>
      <c r="E6" s="110"/>
      <c r="F6" s="110"/>
      <c r="G6" s="110"/>
      <c r="H6" s="111"/>
    </row>
    <row r="7" spans="1:11" s="4" customFormat="1" ht="12.75" customHeight="1" x14ac:dyDescent="0.25">
      <c r="A7" s="115"/>
      <c r="B7" s="115"/>
      <c r="C7" s="115"/>
      <c r="D7" s="112"/>
      <c r="E7" s="113"/>
      <c r="F7" s="113"/>
      <c r="G7" s="113"/>
      <c r="H7" s="114"/>
      <c r="I7" s="16"/>
    </row>
    <row r="8" spans="1:11" s="4" customFormat="1" ht="18.75" customHeight="1" x14ac:dyDescent="0.25">
      <c r="A8" s="96" t="s">
        <v>31</v>
      </c>
      <c r="B8" s="96"/>
      <c r="C8" s="96"/>
      <c r="D8" s="116" t="s">
        <v>198</v>
      </c>
      <c r="E8" s="117"/>
      <c r="F8" s="117"/>
      <c r="G8" s="117"/>
      <c r="H8" s="118"/>
      <c r="I8" s="16"/>
    </row>
    <row r="9" spans="1:11" s="4" customFormat="1" ht="126.75" customHeight="1" x14ac:dyDescent="0.25">
      <c r="A9" s="96"/>
      <c r="B9" s="96"/>
      <c r="C9" s="96"/>
      <c r="D9" s="119"/>
      <c r="E9" s="120"/>
      <c r="F9" s="120"/>
      <c r="G9" s="120"/>
      <c r="H9" s="121"/>
      <c r="I9" s="16"/>
    </row>
    <row r="10" spans="1:11" s="4" customFormat="1" ht="15.75" customHeight="1" x14ac:dyDescent="0.25">
      <c r="A10" s="90" t="s">
        <v>60</v>
      </c>
      <c r="B10" s="90"/>
      <c r="C10" s="90"/>
      <c r="D10" s="90"/>
      <c r="E10" s="91" t="s">
        <v>33</v>
      </c>
      <c r="F10" s="91"/>
      <c r="G10" s="91" t="s">
        <v>32</v>
      </c>
      <c r="H10" s="91"/>
      <c r="I10" s="16"/>
    </row>
    <row r="11" spans="1:11" s="4" customFormat="1" x14ac:dyDescent="0.25">
      <c r="A11" s="90"/>
      <c r="B11" s="90"/>
      <c r="C11" s="90"/>
      <c r="D11" s="90"/>
      <c r="E11" s="92">
        <f>E13+F13</f>
        <v>150</v>
      </c>
      <c r="F11" s="92"/>
      <c r="G11" s="92">
        <f>G13</f>
        <v>10</v>
      </c>
      <c r="H11" s="92"/>
      <c r="I11" s="16"/>
    </row>
    <row r="12" spans="1:11" s="4" customFormat="1" ht="15.75" customHeight="1" x14ac:dyDescent="0.25">
      <c r="A12" s="90" t="s">
        <v>61</v>
      </c>
      <c r="B12" s="90"/>
      <c r="C12" s="90"/>
      <c r="D12" s="90"/>
      <c r="E12" s="47" t="s">
        <v>62</v>
      </c>
      <c r="F12" s="47" t="s">
        <v>63</v>
      </c>
      <c r="G12" s="91" t="s">
        <v>62</v>
      </c>
      <c r="H12" s="91"/>
      <c r="I12" s="16"/>
    </row>
    <row r="13" spans="1:11" s="4" customFormat="1" x14ac:dyDescent="0.25">
      <c r="A13" s="90"/>
      <c r="B13" s="90"/>
      <c r="C13" s="90"/>
      <c r="D13" s="90"/>
      <c r="E13" s="50">
        <v>75</v>
      </c>
      <c r="F13" s="50">
        <v>75</v>
      </c>
      <c r="G13" s="92">
        <v>10</v>
      </c>
      <c r="H13" s="92"/>
      <c r="I13" s="16"/>
    </row>
    <row r="14" spans="1:11" s="4" customFormat="1" ht="22.5" customHeight="1" x14ac:dyDescent="0.25">
      <c r="A14" s="99" t="s">
        <v>171</v>
      </c>
      <c r="B14" s="100"/>
      <c r="C14" s="100"/>
      <c r="D14" s="101"/>
      <c r="E14" s="92" t="s">
        <v>58</v>
      </c>
      <c r="F14" s="92"/>
      <c r="G14" s="93">
        <v>0</v>
      </c>
      <c r="H14" s="93"/>
      <c r="I14" s="16"/>
    </row>
    <row r="15" spans="1:11" s="4" customFormat="1" ht="18.75" customHeight="1" x14ac:dyDescent="0.25">
      <c r="A15" s="102" t="s">
        <v>185</v>
      </c>
      <c r="B15" s="103"/>
      <c r="C15" s="103"/>
      <c r="D15" s="104"/>
      <c r="E15" s="92" t="s">
        <v>59</v>
      </c>
      <c r="F15" s="92"/>
      <c r="G15" s="93">
        <v>0</v>
      </c>
      <c r="H15" s="93"/>
      <c r="I15" s="16"/>
    </row>
    <row r="16" spans="1:11" s="4" customFormat="1" ht="31.5" customHeight="1" x14ac:dyDescent="0.25">
      <c r="A16" s="105"/>
      <c r="B16" s="106"/>
      <c r="C16" s="106"/>
      <c r="D16" s="107"/>
      <c r="E16" s="92" t="s">
        <v>64</v>
      </c>
      <c r="F16" s="92"/>
      <c r="G16" s="93">
        <f>G14+G15</f>
        <v>0</v>
      </c>
      <c r="H16" s="93"/>
      <c r="J16" s="79"/>
      <c r="K16" s="79"/>
    </row>
    <row r="17" spans="1:11" s="4" customFormat="1" x14ac:dyDescent="0.25">
      <c r="A17" s="95" t="s">
        <v>1</v>
      </c>
      <c r="B17" s="95"/>
      <c r="C17" s="95"/>
      <c r="D17" s="95"/>
      <c r="E17" s="95"/>
      <c r="F17" s="95"/>
      <c r="G17" s="95"/>
      <c r="H17" s="95"/>
      <c r="I17" s="48"/>
      <c r="J17" s="14"/>
    </row>
    <row r="18" spans="1:11" s="6" customFormat="1" ht="20.25" customHeight="1" x14ac:dyDescent="0.2">
      <c r="A18" s="94" t="s">
        <v>144</v>
      </c>
      <c r="B18" s="98" t="s">
        <v>2</v>
      </c>
      <c r="C18" s="44" t="s">
        <v>3</v>
      </c>
      <c r="D18" s="94" t="s">
        <v>4</v>
      </c>
      <c r="E18" s="94" t="s">
        <v>5</v>
      </c>
      <c r="F18" s="94" t="s">
        <v>6</v>
      </c>
      <c r="G18" s="96" t="s">
        <v>7</v>
      </c>
      <c r="H18" s="96"/>
      <c r="J18" s="5"/>
    </row>
    <row r="19" spans="1:11" s="6" customFormat="1" ht="45.75" customHeight="1" x14ac:dyDescent="0.2">
      <c r="A19" s="94"/>
      <c r="B19" s="98"/>
      <c r="C19" s="44"/>
      <c r="D19" s="94"/>
      <c r="E19" s="94"/>
      <c r="F19" s="94"/>
      <c r="G19" s="53" t="s">
        <v>71</v>
      </c>
      <c r="H19" s="50" t="s">
        <v>70</v>
      </c>
      <c r="J19" s="5"/>
    </row>
    <row r="20" spans="1:11" s="8" customFormat="1" x14ac:dyDescent="0.2">
      <c r="A20" s="29"/>
      <c r="B20" s="45">
        <v>1</v>
      </c>
      <c r="C20" s="46">
        <v>10101</v>
      </c>
      <c r="D20" s="97" t="s">
        <v>8</v>
      </c>
      <c r="E20" s="97"/>
      <c r="F20" s="97"/>
      <c r="G20" s="54"/>
      <c r="H20" s="75">
        <f>SUM(H21:H25)</f>
        <v>0</v>
      </c>
      <c r="I20" s="17"/>
      <c r="J20" s="12">
        <f>(H20-(K20*10))/150</f>
        <v>0</v>
      </c>
      <c r="K20" s="12">
        <f>(G21*3+G22+G23*18+G24*2+G25/12*2)/10</f>
        <v>0</v>
      </c>
    </row>
    <row r="21" spans="1:11" s="8" customFormat="1" ht="23.25" customHeight="1" x14ac:dyDescent="0.2">
      <c r="A21" s="56" t="s">
        <v>68</v>
      </c>
      <c r="B21" s="23" t="s">
        <v>9</v>
      </c>
      <c r="C21" s="26"/>
      <c r="D21" s="27" t="s">
        <v>10</v>
      </c>
      <c r="E21" s="25" t="s">
        <v>34</v>
      </c>
      <c r="F21" s="70">
        <f>69+3</f>
        <v>72</v>
      </c>
      <c r="G21" s="70">
        <v>0</v>
      </c>
      <c r="H21" s="72">
        <f>G21*F21</f>
        <v>0</v>
      </c>
      <c r="I21" s="18"/>
      <c r="J21" s="5"/>
    </row>
    <row r="22" spans="1:11" s="8" customFormat="1" ht="23.25" customHeight="1" x14ac:dyDescent="0.2">
      <c r="A22" s="56" t="s">
        <v>68</v>
      </c>
      <c r="B22" s="23" t="s">
        <v>11</v>
      </c>
      <c r="C22" s="26"/>
      <c r="D22" s="27" t="s">
        <v>69</v>
      </c>
      <c r="E22" s="25" t="s">
        <v>34</v>
      </c>
      <c r="F22" s="70">
        <v>2</v>
      </c>
      <c r="G22" s="70">
        <v>0</v>
      </c>
      <c r="H22" s="72">
        <f t="shared" ref="H22:H25" si="0">G22*F22</f>
        <v>0</v>
      </c>
      <c r="I22" s="18"/>
      <c r="J22" s="5"/>
    </row>
    <row r="23" spans="1:11" s="8" customFormat="1" ht="32.25" customHeight="1" x14ac:dyDescent="0.2">
      <c r="A23" s="63" t="s">
        <v>68</v>
      </c>
      <c r="B23" s="23" t="s">
        <v>88</v>
      </c>
      <c r="C23" s="26"/>
      <c r="D23" s="27" t="s">
        <v>65</v>
      </c>
      <c r="E23" s="23" t="s">
        <v>29</v>
      </c>
      <c r="F23" s="70">
        <v>60</v>
      </c>
      <c r="G23" s="70">
        <v>0</v>
      </c>
      <c r="H23" s="72">
        <f t="shared" si="0"/>
        <v>0</v>
      </c>
      <c r="I23" s="17"/>
    </row>
    <row r="24" spans="1:11" s="8" customFormat="1" ht="54" customHeight="1" x14ac:dyDescent="0.2">
      <c r="A24" s="63" t="s">
        <v>68</v>
      </c>
      <c r="B24" s="23" t="s">
        <v>91</v>
      </c>
      <c r="C24" s="26"/>
      <c r="D24" s="64" t="s">
        <v>93</v>
      </c>
      <c r="E24" s="23" t="s">
        <v>12</v>
      </c>
      <c r="F24" s="70">
        <v>12</v>
      </c>
      <c r="G24" s="70">
        <v>0</v>
      </c>
      <c r="H24" s="72">
        <f t="shared" si="0"/>
        <v>0</v>
      </c>
      <c r="I24" s="17"/>
    </row>
    <row r="25" spans="1:11" s="8" customFormat="1" ht="32.25" customHeight="1" x14ac:dyDescent="0.2">
      <c r="A25" s="63" t="s">
        <v>68</v>
      </c>
      <c r="B25" s="23" t="s">
        <v>92</v>
      </c>
      <c r="C25" s="26"/>
      <c r="D25" s="65" t="s">
        <v>94</v>
      </c>
      <c r="E25" s="25" t="s">
        <v>34</v>
      </c>
      <c r="F25" s="70">
        <v>1</v>
      </c>
      <c r="G25" s="70">
        <v>0</v>
      </c>
      <c r="H25" s="72">
        <f t="shared" si="0"/>
        <v>0</v>
      </c>
      <c r="I25" s="17"/>
    </row>
    <row r="26" spans="1:11" s="8" customFormat="1" ht="20.25" customHeight="1" x14ac:dyDescent="0.2">
      <c r="A26" s="29"/>
      <c r="B26" s="29">
        <v>2</v>
      </c>
      <c r="C26" s="30"/>
      <c r="D26" s="52" t="s">
        <v>95</v>
      </c>
      <c r="E26" s="52"/>
      <c r="F26" s="52"/>
      <c r="G26" s="52"/>
      <c r="H26" s="75">
        <f>SUM(H27:H45)</f>
        <v>0</v>
      </c>
      <c r="I26" s="17"/>
      <c r="J26" s="12">
        <f>H26/150</f>
        <v>0</v>
      </c>
    </row>
    <row r="27" spans="1:11" s="9" customFormat="1" ht="33.75" customHeight="1" x14ac:dyDescent="0.2">
      <c r="A27" s="56" t="s">
        <v>68</v>
      </c>
      <c r="B27" s="23" t="s">
        <v>13</v>
      </c>
      <c r="C27" s="31"/>
      <c r="D27" s="32" t="s">
        <v>76</v>
      </c>
      <c r="E27" s="25" t="s">
        <v>34</v>
      </c>
      <c r="F27" s="70">
        <f>E11</f>
        <v>150</v>
      </c>
      <c r="G27" s="70">
        <v>0</v>
      </c>
      <c r="H27" s="76">
        <f t="shared" ref="H27:H68" si="1">G27*F27</f>
        <v>0</v>
      </c>
      <c r="I27" s="19"/>
      <c r="J27" s="5"/>
    </row>
    <row r="28" spans="1:11" s="9" customFormat="1" ht="31.5" x14ac:dyDescent="0.2">
      <c r="A28" s="56" t="s">
        <v>68</v>
      </c>
      <c r="B28" s="23" t="s">
        <v>14</v>
      </c>
      <c r="C28" s="26"/>
      <c r="D28" s="33" t="s">
        <v>75</v>
      </c>
      <c r="E28" s="23" t="s">
        <v>29</v>
      </c>
      <c r="F28" s="70">
        <f>E11*4</f>
        <v>600</v>
      </c>
      <c r="G28" s="70">
        <v>0</v>
      </c>
      <c r="H28" s="76">
        <f t="shared" si="1"/>
        <v>0</v>
      </c>
      <c r="I28" s="19"/>
      <c r="J28" s="5"/>
    </row>
    <row r="29" spans="1:11" s="9" customFormat="1" ht="24" customHeight="1" x14ac:dyDescent="0.2">
      <c r="A29" s="56" t="s">
        <v>68</v>
      </c>
      <c r="B29" s="23" t="s">
        <v>15</v>
      </c>
      <c r="C29" s="31"/>
      <c r="D29" s="35" t="s">
        <v>40</v>
      </c>
      <c r="E29" s="25" t="s">
        <v>34</v>
      </c>
      <c r="F29" s="70">
        <f>E11</f>
        <v>150</v>
      </c>
      <c r="G29" s="70">
        <v>0</v>
      </c>
      <c r="H29" s="76">
        <f t="shared" si="1"/>
        <v>0</v>
      </c>
      <c r="I29" s="19"/>
      <c r="J29" s="5"/>
    </row>
    <row r="30" spans="1:11" s="8" customFormat="1" ht="31.5" x14ac:dyDescent="0.2">
      <c r="A30" s="56" t="s">
        <v>68</v>
      </c>
      <c r="B30" s="23" t="s">
        <v>16</v>
      </c>
      <c r="C30" s="31"/>
      <c r="D30" s="33" t="s">
        <v>17</v>
      </c>
      <c r="E30" s="23" t="s">
        <v>18</v>
      </c>
      <c r="F30" s="70">
        <f>E11*10</f>
        <v>1500</v>
      </c>
      <c r="G30" s="70">
        <v>0</v>
      </c>
      <c r="H30" s="76">
        <f t="shared" si="1"/>
        <v>0</v>
      </c>
      <c r="I30" s="17"/>
      <c r="J30" s="5"/>
    </row>
    <row r="31" spans="1:11" s="9" customFormat="1" ht="34.5" customHeight="1" x14ac:dyDescent="0.2">
      <c r="A31" s="56" t="s">
        <v>68</v>
      </c>
      <c r="B31" s="23" t="s">
        <v>19</v>
      </c>
      <c r="C31" s="31"/>
      <c r="D31" s="33" t="s">
        <v>20</v>
      </c>
      <c r="E31" s="23" t="s">
        <v>18</v>
      </c>
      <c r="F31" s="70">
        <f>E11*50</f>
        <v>7500</v>
      </c>
      <c r="G31" s="70">
        <v>0</v>
      </c>
      <c r="H31" s="76">
        <f t="shared" si="1"/>
        <v>0</v>
      </c>
      <c r="I31" s="19"/>
      <c r="J31" s="5"/>
    </row>
    <row r="32" spans="1:11" s="9" customFormat="1" ht="31.5" x14ac:dyDescent="0.2">
      <c r="A32" s="56" t="s">
        <v>68</v>
      </c>
      <c r="B32" s="23" t="s">
        <v>21</v>
      </c>
      <c r="C32" s="31"/>
      <c r="D32" s="27" t="s">
        <v>66</v>
      </c>
      <c r="E32" s="23" t="s">
        <v>18</v>
      </c>
      <c r="F32" s="70">
        <f>F30</f>
        <v>1500</v>
      </c>
      <c r="G32" s="70">
        <v>0</v>
      </c>
      <c r="H32" s="76">
        <f t="shared" si="1"/>
        <v>0</v>
      </c>
      <c r="I32" s="19"/>
      <c r="J32" s="85"/>
    </row>
    <row r="33" spans="1:10" s="9" customFormat="1" ht="31.5" x14ac:dyDescent="0.2">
      <c r="A33" s="61" t="s">
        <v>68</v>
      </c>
      <c r="B33" s="23" t="s">
        <v>52</v>
      </c>
      <c r="C33" s="61"/>
      <c r="D33" s="62" t="s">
        <v>90</v>
      </c>
      <c r="E33" s="23" t="s">
        <v>22</v>
      </c>
      <c r="F33" s="70">
        <f>(E11*10*3.1416*(0.1016*0.1016-0.0762*0.0762)+50*F45*3.1416*(0.0762*0.0762-0.0508*0.0508))</f>
        <v>31.42</v>
      </c>
      <c r="G33" s="70">
        <v>0</v>
      </c>
      <c r="H33" s="76">
        <f t="shared" si="1"/>
        <v>0</v>
      </c>
      <c r="I33" s="19"/>
      <c r="J33" s="5"/>
    </row>
    <row r="34" spans="1:10" s="9" customFormat="1" ht="63" x14ac:dyDescent="0.2">
      <c r="A34" s="56" t="s">
        <v>68</v>
      </c>
      <c r="B34" s="23" t="s">
        <v>53</v>
      </c>
      <c r="C34" s="49"/>
      <c r="D34" s="24" t="s">
        <v>56</v>
      </c>
      <c r="E34" s="25" t="s">
        <v>34</v>
      </c>
      <c r="F34" s="70">
        <f>E11</f>
        <v>150</v>
      </c>
      <c r="G34" s="70">
        <v>0</v>
      </c>
      <c r="H34" s="76">
        <f t="shared" si="1"/>
        <v>0</v>
      </c>
      <c r="I34" s="19"/>
    </row>
    <row r="35" spans="1:10" s="9" customFormat="1" ht="66" customHeight="1" x14ac:dyDescent="0.2">
      <c r="A35" s="56" t="s">
        <v>68</v>
      </c>
      <c r="B35" s="23" t="s">
        <v>23</v>
      </c>
      <c r="C35" s="49"/>
      <c r="D35" s="24" t="s">
        <v>77</v>
      </c>
      <c r="E35" s="25" t="s">
        <v>34</v>
      </c>
      <c r="F35" s="70">
        <f>E11</f>
        <v>150</v>
      </c>
      <c r="G35" s="70">
        <v>0</v>
      </c>
      <c r="H35" s="76">
        <f t="shared" si="1"/>
        <v>0</v>
      </c>
      <c r="I35" s="19"/>
    </row>
    <row r="36" spans="1:10" s="7" customFormat="1" ht="58.5" customHeight="1" x14ac:dyDescent="0.2">
      <c r="A36" s="56" t="s">
        <v>68</v>
      </c>
      <c r="B36" s="23" t="s">
        <v>30</v>
      </c>
      <c r="C36" s="31"/>
      <c r="D36" s="33" t="s">
        <v>35</v>
      </c>
      <c r="E36" s="25" t="s">
        <v>34</v>
      </c>
      <c r="F36" s="70">
        <f>F27</f>
        <v>150</v>
      </c>
      <c r="G36" s="70">
        <v>0</v>
      </c>
      <c r="H36" s="76">
        <f t="shared" si="1"/>
        <v>0</v>
      </c>
      <c r="I36" s="13"/>
      <c r="J36" s="12"/>
    </row>
    <row r="37" spans="1:10" s="9" customFormat="1" ht="51" customHeight="1" x14ac:dyDescent="0.2">
      <c r="A37" s="56" t="s">
        <v>68</v>
      </c>
      <c r="B37" s="23" t="s">
        <v>36</v>
      </c>
      <c r="C37" s="31"/>
      <c r="D37" s="33" t="s">
        <v>78</v>
      </c>
      <c r="E37" s="25" t="s">
        <v>34</v>
      </c>
      <c r="F37" s="70">
        <f>E11</f>
        <v>150</v>
      </c>
      <c r="G37" s="70">
        <v>0</v>
      </c>
      <c r="H37" s="76">
        <f t="shared" si="1"/>
        <v>0</v>
      </c>
      <c r="I37" s="19"/>
    </row>
    <row r="38" spans="1:10" s="9" customFormat="1" ht="51" customHeight="1" x14ac:dyDescent="0.2">
      <c r="A38" s="56" t="s">
        <v>68</v>
      </c>
      <c r="B38" s="23" t="s">
        <v>37</v>
      </c>
      <c r="C38" s="49"/>
      <c r="D38" s="35" t="s">
        <v>168</v>
      </c>
      <c r="E38" s="25" t="s">
        <v>34</v>
      </c>
      <c r="F38" s="70">
        <f>E11</f>
        <v>150</v>
      </c>
      <c r="G38" s="70">
        <v>0</v>
      </c>
      <c r="H38" s="76">
        <f t="shared" si="1"/>
        <v>0</v>
      </c>
      <c r="I38" s="19"/>
    </row>
    <row r="39" spans="1:10" s="9" customFormat="1" ht="51" customHeight="1" x14ac:dyDescent="0.2">
      <c r="A39" s="56" t="s">
        <v>68</v>
      </c>
      <c r="B39" s="23" t="s">
        <v>38</v>
      </c>
      <c r="C39" s="31"/>
      <c r="D39" s="33" t="s">
        <v>79</v>
      </c>
      <c r="E39" s="25" t="s">
        <v>34</v>
      </c>
      <c r="F39" s="70">
        <f>E11</f>
        <v>150</v>
      </c>
      <c r="G39" s="70">
        <v>0</v>
      </c>
      <c r="H39" s="76">
        <f t="shared" si="1"/>
        <v>0</v>
      </c>
      <c r="I39" s="19"/>
    </row>
    <row r="40" spans="1:10" s="9" customFormat="1" ht="37.5" customHeight="1" x14ac:dyDescent="0.2">
      <c r="A40" s="56" t="s">
        <v>68</v>
      </c>
      <c r="B40" s="23" t="s">
        <v>39</v>
      </c>
      <c r="C40" s="49"/>
      <c r="D40" s="35" t="s">
        <v>55</v>
      </c>
      <c r="E40" s="25" t="s">
        <v>34</v>
      </c>
      <c r="F40" s="70">
        <f>E11</f>
        <v>150</v>
      </c>
      <c r="G40" s="70">
        <v>0</v>
      </c>
      <c r="H40" s="76">
        <f t="shared" si="1"/>
        <v>0</v>
      </c>
      <c r="I40" s="20"/>
    </row>
    <row r="41" spans="1:10" s="7" customFormat="1" ht="98.25" customHeight="1" x14ac:dyDescent="0.2">
      <c r="A41" s="56" t="s">
        <v>68</v>
      </c>
      <c r="B41" s="23" t="s">
        <v>89</v>
      </c>
      <c r="C41" s="49"/>
      <c r="D41" s="24" t="s">
        <v>80</v>
      </c>
      <c r="E41" s="23" t="s">
        <v>22</v>
      </c>
      <c r="F41" s="70">
        <f>E11*0.15</f>
        <v>22.5</v>
      </c>
      <c r="G41" s="70">
        <v>0</v>
      </c>
      <c r="H41" s="76">
        <f t="shared" si="1"/>
        <v>0</v>
      </c>
      <c r="I41" s="13"/>
      <c r="J41" s="12"/>
    </row>
    <row r="42" spans="1:10" s="7" customFormat="1" ht="72" customHeight="1" x14ac:dyDescent="0.2">
      <c r="A42" s="83" t="s">
        <v>68</v>
      </c>
      <c r="B42" s="51" t="s">
        <v>186</v>
      </c>
      <c r="C42" s="83"/>
      <c r="D42" s="77" t="s">
        <v>103</v>
      </c>
      <c r="E42" s="23" t="s">
        <v>22</v>
      </c>
      <c r="F42" s="70">
        <f>F44*3.1416*(0.0762*0.0762-0.0508*0.0508)</f>
        <v>2.0299999999999998</v>
      </c>
      <c r="G42" s="70">
        <v>0</v>
      </c>
      <c r="H42" s="76">
        <f>F42*G42</f>
        <v>0</v>
      </c>
      <c r="I42" s="13"/>
      <c r="J42" s="12"/>
    </row>
    <row r="43" spans="1:10" s="7" customFormat="1" ht="50.25" customHeight="1" x14ac:dyDescent="0.2">
      <c r="A43" s="83" t="s">
        <v>68</v>
      </c>
      <c r="B43" s="51" t="s">
        <v>189</v>
      </c>
      <c r="C43" s="83"/>
      <c r="D43" s="77" t="s">
        <v>187</v>
      </c>
      <c r="E43" s="25" t="s">
        <v>18</v>
      </c>
      <c r="F43" s="70">
        <f>20*50</f>
        <v>1000</v>
      </c>
      <c r="G43" s="70">
        <v>0</v>
      </c>
      <c r="H43" s="76">
        <f t="shared" ref="H43:H45" si="2">F43*G43</f>
        <v>0</v>
      </c>
      <c r="I43" s="13"/>
      <c r="J43" s="12"/>
    </row>
    <row r="44" spans="1:10" s="7" customFormat="1" ht="46.5" customHeight="1" x14ac:dyDescent="0.2">
      <c r="A44" s="83" t="s">
        <v>68</v>
      </c>
      <c r="B44" s="51" t="s">
        <v>190</v>
      </c>
      <c r="C44" s="83"/>
      <c r="D44" s="77" t="s">
        <v>188</v>
      </c>
      <c r="E44" s="25" t="s">
        <v>18</v>
      </c>
      <c r="F44" s="70">
        <f>20*10</f>
        <v>200</v>
      </c>
      <c r="G44" s="70">
        <v>0</v>
      </c>
      <c r="H44" s="76">
        <f t="shared" si="2"/>
        <v>0</v>
      </c>
      <c r="I44" s="13"/>
      <c r="J44" s="12"/>
    </row>
    <row r="45" spans="1:10" s="7" customFormat="1" ht="53.25" customHeight="1" x14ac:dyDescent="0.2">
      <c r="A45" s="83" t="s">
        <v>68</v>
      </c>
      <c r="B45" s="51" t="s">
        <v>191</v>
      </c>
      <c r="C45" s="83"/>
      <c r="D45" s="86" t="s">
        <v>192</v>
      </c>
      <c r="E45" s="25" t="s">
        <v>34</v>
      </c>
      <c r="F45" s="70">
        <v>20</v>
      </c>
      <c r="G45" s="70">
        <v>0</v>
      </c>
      <c r="H45" s="76">
        <f t="shared" si="2"/>
        <v>0</v>
      </c>
      <c r="I45" s="13"/>
      <c r="J45" s="12"/>
    </row>
    <row r="46" spans="1:10" s="7" customFormat="1" x14ac:dyDescent="0.2">
      <c r="A46" s="29"/>
      <c r="B46" s="29">
        <v>3</v>
      </c>
      <c r="C46" s="29">
        <v>5</v>
      </c>
      <c r="D46" s="66" t="s">
        <v>96</v>
      </c>
      <c r="E46" s="29"/>
      <c r="F46" s="29"/>
      <c r="G46" s="29"/>
      <c r="H46" s="75">
        <f>SUM(H47:H68)</f>
        <v>0</v>
      </c>
      <c r="I46" s="13"/>
      <c r="J46" s="12">
        <f>H46/10</f>
        <v>0</v>
      </c>
    </row>
    <row r="47" spans="1:10" s="7" customFormat="1" ht="31.5" x14ac:dyDescent="0.2">
      <c r="A47" s="63" t="s">
        <v>68</v>
      </c>
      <c r="B47" s="23" t="s">
        <v>24</v>
      </c>
      <c r="C47" s="23" t="s">
        <v>24</v>
      </c>
      <c r="D47" s="32" t="s">
        <v>76</v>
      </c>
      <c r="E47" s="25" t="s">
        <v>34</v>
      </c>
      <c r="F47" s="70">
        <f>G11</f>
        <v>10</v>
      </c>
      <c r="G47" s="70">
        <v>0</v>
      </c>
      <c r="H47" s="76">
        <f t="shared" si="1"/>
        <v>0</v>
      </c>
      <c r="I47" s="13"/>
      <c r="J47" s="12"/>
    </row>
    <row r="48" spans="1:10" s="7" customFormat="1" ht="31.5" x14ac:dyDescent="0.2">
      <c r="A48" s="63" t="s">
        <v>68</v>
      </c>
      <c r="B48" s="23" t="s">
        <v>25</v>
      </c>
      <c r="C48" s="23" t="s">
        <v>25</v>
      </c>
      <c r="D48" s="27" t="s">
        <v>97</v>
      </c>
      <c r="E48" s="25" t="s">
        <v>29</v>
      </c>
      <c r="F48" s="70">
        <f>G11*300</f>
        <v>3000</v>
      </c>
      <c r="G48" s="70">
        <v>0</v>
      </c>
      <c r="H48" s="76">
        <f t="shared" si="1"/>
        <v>0</v>
      </c>
      <c r="I48" s="13"/>
      <c r="J48" s="12"/>
    </row>
    <row r="49" spans="1:11" s="7" customFormat="1" x14ac:dyDescent="0.2">
      <c r="A49" s="63" t="s">
        <v>68</v>
      </c>
      <c r="B49" s="23" t="s">
        <v>26</v>
      </c>
      <c r="C49" s="23" t="s">
        <v>26</v>
      </c>
      <c r="D49" s="35" t="s">
        <v>40</v>
      </c>
      <c r="E49" s="25" t="s">
        <v>34</v>
      </c>
      <c r="F49" s="70">
        <f>G11</f>
        <v>10</v>
      </c>
      <c r="G49" s="70">
        <v>0</v>
      </c>
      <c r="H49" s="76">
        <f t="shared" si="1"/>
        <v>0</v>
      </c>
      <c r="I49" s="13"/>
      <c r="J49" s="12"/>
    </row>
    <row r="50" spans="1:11" s="7" customFormat="1" x14ac:dyDescent="0.2">
      <c r="A50" s="63" t="s">
        <v>68</v>
      </c>
      <c r="B50" s="23" t="s">
        <v>27</v>
      </c>
      <c r="C50" s="23" t="s">
        <v>27</v>
      </c>
      <c r="D50" s="35" t="s">
        <v>98</v>
      </c>
      <c r="E50" s="23" t="s">
        <v>18</v>
      </c>
      <c r="F50" s="70">
        <f>G11*20</f>
        <v>200</v>
      </c>
      <c r="G50" s="70">
        <v>0</v>
      </c>
      <c r="H50" s="76">
        <f t="shared" si="1"/>
        <v>0</v>
      </c>
      <c r="I50" s="13"/>
      <c r="J50" s="12"/>
    </row>
    <row r="51" spans="1:11" s="7" customFormat="1" ht="30" customHeight="1" x14ac:dyDescent="0.2">
      <c r="A51" s="63" t="s">
        <v>68</v>
      </c>
      <c r="B51" s="23" t="s">
        <v>28</v>
      </c>
      <c r="C51" s="23" t="s">
        <v>28</v>
      </c>
      <c r="D51" s="35" t="s">
        <v>99</v>
      </c>
      <c r="E51" s="23" t="s">
        <v>18</v>
      </c>
      <c r="F51" s="70">
        <f>G11*160</f>
        <v>1600</v>
      </c>
      <c r="G51" s="70">
        <v>0</v>
      </c>
      <c r="H51" s="76">
        <f t="shared" si="1"/>
        <v>0</v>
      </c>
      <c r="I51" s="13"/>
      <c r="J51" s="12"/>
    </row>
    <row r="52" spans="1:11" s="7" customFormat="1" ht="53.25" customHeight="1" x14ac:dyDescent="0.2">
      <c r="A52" s="63" t="s">
        <v>68</v>
      </c>
      <c r="B52" s="23" t="s">
        <v>41</v>
      </c>
      <c r="C52" s="23" t="s">
        <v>41</v>
      </c>
      <c r="D52" s="35" t="s">
        <v>35</v>
      </c>
      <c r="E52" s="25" t="s">
        <v>34</v>
      </c>
      <c r="F52" s="70">
        <f>G11</f>
        <v>10</v>
      </c>
      <c r="G52" s="70">
        <v>0</v>
      </c>
      <c r="H52" s="76">
        <f t="shared" si="1"/>
        <v>0</v>
      </c>
      <c r="I52" s="13"/>
      <c r="J52" s="12"/>
    </row>
    <row r="53" spans="1:11" s="7" customFormat="1" ht="51.75" customHeight="1" x14ac:dyDescent="0.2">
      <c r="A53" s="63" t="s">
        <v>68</v>
      </c>
      <c r="B53" s="23" t="s">
        <v>42</v>
      </c>
      <c r="C53" s="23" t="s">
        <v>42</v>
      </c>
      <c r="D53" s="24" t="s">
        <v>167</v>
      </c>
      <c r="E53" s="25" t="s">
        <v>34</v>
      </c>
      <c r="F53" s="70">
        <f>G11</f>
        <v>10</v>
      </c>
      <c r="G53" s="71">
        <v>0</v>
      </c>
      <c r="H53" s="76">
        <f t="shared" si="1"/>
        <v>0</v>
      </c>
      <c r="I53" s="13"/>
      <c r="J53" s="12"/>
    </row>
    <row r="54" spans="1:11" s="7" customFormat="1" ht="51.75" customHeight="1" x14ac:dyDescent="0.2">
      <c r="A54" s="84" t="s">
        <v>68</v>
      </c>
      <c r="B54" s="51" t="s">
        <v>43</v>
      </c>
      <c r="C54" s="51" t="s">
        <v>42</v>
      </c>
      <c r="D54" s="77" t="s">
        <v>195</v>
      </c>
      <c r="E54" s="40" t="s">
        <v>34</v>
      </c>
      <c r="F54" s="70">
        <v>10</v>
      </c>
      <c r="G54" s="70">
        <v>0</v>
      </c>
      <c r="H54" s="76">
        <f t="shared" ref="H54" si="3">G54*F54</f>
        <v>0</v>
      </c>
      <c r="I54" s="13"/>
      <c r="J54" s="12"/>
    </row>
    <row r="55" spans="1:11" s="7" customFormat="1" ht="47.25" x14ac:dyDescent="0.2">
      <c r="A55" s="63" t="s">
        <v>68</v>
      </c>
      <c r="B55" s="23" t="s">
        <v>44</v>
      </c>
      <c r="C55" s="23" t="s">
        <v>43</v>
      </c>
      <c r="D55" s="35" t="s">
        <v>100</v>
      </c>
      <c r="E55" s="23" t="s">
        <v>18</v>
      </c>
      <c r="F55" s="70">
        <f>G11*150</f>
        <v>1500</v>
      </c>
      <c r="G55" s="70">
        <v>0</v>
      </c>
      <c r="H55" s="76">
        <f t="shared" si="1"/>
        <v>0</v>
      </c>
      <c r="I55" s="13"/>
      <c r="J55" s="12"/>
    </row>
    <row r="56" spans="1:11" s="7" customFormat="1" ht="51.75" customHeight="1" x14ac:dyDescent="0.2">
      <c r="A56" s="84" t="s">
        <v>68</v>
      </c>
      <c r="B56" s="51" t="s">
        <v>45</v>
      </c>
      <c r="C56" s="51" t="s">
        <v>43</v>
      </c>
      <c r="D56" s="77" t="s">
        <v>196</v>
      </c>
      <c r="E56" s="51" t="s">
        <v>18</v>
      </c>
      <c r="F56" s="70">
        <f>30*G11</f>
        <v>300</v>
      </c>
      <c r="G56" s="70">
        <v>0</v>
      </c>
      <c r="H56" s="76">
        <f t="shared" si="1"/>
        <v>0</v>
      </c>
      <c r="I56" s="13"/>
      <c r="J56" s="12"/>
    </row>
    <row r="57" spans="1:11" s="7" customFormat="1" ht="47.25" x14ac:dyDescent="0.2">
      <c r="A57" s="63" t="s">
        <v>68</v>
      </c>
      <c r="B57" s="23" t="s">
        <v>46</v>
      </c>
      <c r="C57" s="23" t="s">
        <v>45</v>
      </c>
      <c r="D57" s="35" t="s">
        <v>101</v>
      </c>
      <c r="E57" s="23" t="s">
        <v>22</v>
      </c>
      <c r="F57" s="70">
        <f>1300*3.1416*(0.1556*0.1556-0.0762*0.0762)+F50*3.1416*(0.2032*0.2032-0.0762*0.0762)</f>
        <v>97.46</v>
      </c>
      <c r="G57" s="70">
        <v>0</v>
      </c>
      <c r="H57" s="76">
        <f t="shared" si="1"/>
        <v>0</v>
      </c>
      <c r="I57" s="78"/>
      <c r="J57" s="85"/>
      <c r="K57" s="85"/>
    </row>
    <row r="58" spans="1:11" s="7" customFormat="1" ht="63" x14ac:dyDescent="0.2">
      <c r="A58" s="84" t="s">
        <v>68</v>
      </c>
      <c r="B58" s="51" t="s">
        <v>47</v>
      </c>
      <c r="C58" s="51" t="s">
        <v>46</v>
      </c>
      <c r="D58" s="77" t="s">
        <v>102</v>
      </c>
      <c r="E58" s="51" t="s">
        <v>18</v>
      </c>
      <c r="F58" s="70">
        <f>G11*30</f>
        <v>300</v>
      </c>
      <c r="G58" s="70">
        <v>0</v>
      </c>
      <c r="H58" s="76">
        <f t="shared" si="1"/>
        <v>0</v>
      </c>
      <c r="I58" s="13"/>
      <c r="J58" s="12"/>
    </row>
    <row r="59" spans="1:11" s="7" customFormat="1" ht="56.25" customHeight="1" x14ac:dyDescent="0.2">
      <c r="A59" s="84" t="s">
        <v>68</v>
      </c>
      <c r="B59" s="51" t="s">
        <v>48</v>
      </c>
      <c r="C59" s="51" t="s">
        <v>47</v>
      </c>
      <c r="D59" s="77" t="s">
        <v>197</v>
      </c>
      <c r="E59" s="51" t="s">
        <v>18</v>
      </c>
      <c r="F59" s="70">
        <v>300</v>
      </c>
      <c r="G59" s="70">
        <v>0</v>
      </c>
      <c r="H59" s="76">
        <f t="shared" ref="H59" si="4">G59*F59</f>
        <v>0</v>
      </c>
      <c r="I59" s="13"/>
      <c r="J59" s="12"/>
    </row>
    <row r="60" spans="1:11" s="7" customFormat="1" ht="63" x14ac:dyDescent="0.2">
      <c r="A60" s="63" t="s">
        <v>68</v>
      </c>
      <c r="B60" s="23" t="s">
        <v>49</v>
      </c>
      <c r="C60" s="23" t="s">
        <v>47</v>
      </c>
      <c r="D60" s="35" t="s">
        <v>103</v>
      </c>
      <c r="E60" s="23" t="s">
        <v>22</v>
      </c>
      <c r="F60" s="70">
        <f>F58*3.1416*(0.1556*0.1556-0.0762*0.0762)</f>
        <v>17.350000000000001</v>
      </c>
      <c r="G60" s="71">
        <v>0</v>
      </c>
      <c r="H60" s="76">
        <f t="shared" si="1"/>
        <v>0</v>
      </c>
      <c r="I60" s="13"/>
      <c r="J60" s="12"/>
    </row>
    <row r="61" spans="1:11" s="7" customFormat="1" ht="63" x14ac:dyDescent="0.2">
      <c r="A61" s="63" t="s">
        <v>68</v>
      </c>
      <c r="B61" s="23" t="s">
        <v>50</v>
      </c>
      <c r="C61" s="23" t="s">
        <v>48</v>
      </c>
      <c r="D61" s="24" t="s">
        <v>56</v>
      </c>
      <c r="E61" s="25" t="s">
        <v>34</v>
      </c>
      <c r="F61" s="70">
        <f>G11</f>
        <v>10</v>
      </c>
      <c r="G61" s="70">
        <v>0</v>
      </c>
      <c r="H61" s="76">
        <f t="shared" si="1"/>
        <v>0</v>
      </c>
      <c r="I61" s="13"/>
      <c r="J61" s="12"/>
    </row>
    <row r="62" spans="1:11" s="7" customFormat="1" ht="63" x14ac:dyDescent="0.2">
      <c r="A62" s="63" t="s">
        <v>68</v>
      </c>
      <c r="B62" s="23" t="s">
        <v>51</v>
      </c>
      <c r="C62" s="23" t="s">
        <v>49</v>
      </c>
      <c r="D62" s="24" t="s">
        <v>77</v>
      </c>
      <c r="E62" s="25" t="s">
        <v>34</v>
      </c>
      <c r="F62" s="70">
        <f>G11</f>
        <v>10</v>
      </c>
      <c r="G62" s="70">
        <v>0</v>
      </c>
      <c r="H62" s="76">
        <f t="shared" si="1"/>
        <v>0</v>
      </c>
      <c r="I62" s="13"/>
      <c r="J62" s="12"/>
    </row>
    <row r="63" spans="1:11" s="7" customFormat="1" ht="47.25" x14ac:dyDescent="0.2">
      <c r="A63" s="63" t="s">
        <v>68</v>
      </c>
      <c r="B63" s="23" t="s">
        <v>72</v>
      </c>
      <c r="C63" s="23" t="s">
        <v>50</v>
      </c>
      <c r="D63" s="35" t="s">
        <v>104</v>
      </c>
      <c r="E63" s="25" t="s">
        <v>34</v>
      </c>
      <c r="F63" s="70">
        <f>G11</f>
        <v>10</v>
      </c>
      <c r="G63" s="71">
        <v>0</v>
      </c>
      <c r="H63" s="76">
        <f t="shared" si="1"/>
        <v>0</v>
      </c>
      <c r="I63" s="13"/>
      <c r="J63" s="12"/>
    </row>
    <row r="64" spans="1:11" s="7" customFormat="1" ht="31.5" x14ac:dyDescent="0.2">
      <c r="A64" s="63" t="s">
        <v>68</v>
      </c>
      <c r="B64" s="23" t="s">
        <v>106</v>
      </c>
      <c r="C64" s="23" t="s">
        <v>51</v>
      </c>
      <c r="D64" s="35" t="s">
        <v>105</v>
      </c>
      <c r="E64" s="25" t="s">
        <v>34</v>
      </c>
      <c r="F64" s="70">
        <f>G11</f>
        <v>10</v>
      </c>
      <c r="G64" s="70">
        <v>0</v>
      </c>
      <c r="H64" s="76">
        <f t="shared" si="1"/>
        <v>0</v>
      </c>
      <c r="I64" s="13"/>
      <c r="J64" s="12"/>
    </row>
    <row r="65" spans="1:11" s="7" customFormat="1" ht="50.25" customHeight="1" x14ac:dyDescent="0.2">
      <c r="A65" s="63" t="s">
        <v>68</v>
      </c>
      <c r="B65" s="23" t="s">
        <v>107</v>
      </c>
      <c r="C65" s="23" t="s">
        <v>72</v>
      </c>
      <c r="D65" s="33" t="s">
        <v>78</v>
      </c>
      <c r="E65" s="25" t="s">
        <v>34</v>
      </c>
      <c r="F65" s="70">
        <f>G11</f>
        <v>10</v>
      </c>
      <c r="G65" s="70">
        <v>0</v>
      </c>
      <c r="H65" s="76">
        <f t="shared" si="1"/>
        <v>0</v>
      </c>
      <c r="I65" s="13"/>
      <c r="J65" s="12"/>
    </row>
    <row r="66" spans="1:11" s="7" customFormat="1" ht="47.25" x14ac:dyDescent="0.2">
      <c r="A66" s="63" t="s">
        <v>68</v>
      </c>
      <c r="B66" s="23" t="s">
        <v>108</v>
      </c>
      <c r="C66" s="23" t="s">
        <v>106</v>
      </c>
      <c r="D66" s="35" t="s">
        <v>57</v>
      </c>
      <c r="E66" s="25" t="s">
        <v>34</v>
      </c>
      <c r="F66" s="70">
        <f>G11</f>
        <v>10</v>
      </c>
      <c r="G66" s="70">
        <v>0</v>
      </c>
      <c r="H66" s="76">
        <f t="shared" si="1"/>
        <v>0</v>
      </c>
      <c r="I66" s="13"/>
      <c r="J66" s="12"/>
    </row>
    <row r="67" spans="1:11" s="7" customFormat="1" ht="34.5" customHeight="1" x14ac:dyDescent="0.2">
      <c r="A67" s="63" t="s">
        <v>68</v>
      </c>
      <c r="B67" s="23" t="s">
        <v>193</v>
      </c>
      <c r="C67" s="23" t="s">
        <v>107</v>
      </c>
      <c r="D67" s="35" t="s">
        <v>55</v>
      </c>
      <c r="E67" s="25" t="s">
        <v>34</v>
      </c>
      <c r="F67" s="70">
        <f>G11</f>
        <v>10</v>
      </c>
      <c r="G67" s="70">
        <v>0</v>
      </c>
      <c r="H67" s="76">
        <f t="shared" si="1"/>
        <v>0</v>
      </c>
      <c r="I67" s="13"/>
      <c r="J67" s="12"/>
    </row>
    <row r="68" spans="1:11" s="7" customFormat="1" ht="87" customHeight="1" x14ac:dyDescent="0.2">
      <c r="A68" s="63" t="s">
        <v>68</v>
      </c>
      <c r="B68" s="23" t="s">
        <v>194</v>
      </c>
      <c r="C68" s="23" t="s">
        <v>108</v>
      </c>
      <c r="D68" s="24" t="s">
        <v>109</v>
      </c>
      <c r="E68" s="23" t="s">
        <v>22</v>
      </c>
      <c r="F68" s="70">
        <f>G11*0.15</f>
        <v>1.5</v>
      </c>
      <c r="G68" s="70">
        <v>0</v>
      </c>
      <c r="H68" s="76">
        <f t="shared" si="1"/>
        <v>0</v>
      </c>
      <c r="I68" s="13"/>
      <c r="J68" s="12"/>
    </row>
    <row r="69" spans="1:11" s="7" customFormat="1" x14ac:dyDescent="0.2">
      <c r="A69" s="29"/>
      <c r="B69" s="29">
        <v>4</v>
      </c>
      <c r="C69" s="30"/>
      <c r="D69" s="87" t="s">
        <v>54</v>
      </c>
      <c r="E69" s="87"/>
      <c r="F69" s="87"/>
      <c r="G69" s="55"/>
      <c r="H69" s="75">
        <f>SUM(H70:H86)</f>
        <v>0</v>
      </c>
      <c r="I69" s="13"/>
      <c r="J69" s="12">
        <f>H69/75</f>
        <v>0</v>
      </c>
    </row>
    <row r="70" spans="1:11" ht="47.25" x14ac:dyDescent="0.25">
      <c r="A70" s="56" t="s">
        <v>68</v>
      </c>
      <c r="B70" s="23" t="s">
        <v>148</v>
      </c>
      <c r="C70" s="28"/>
      <c r="D70" s="77" t="s">
        <v>146</v>
      </c>
      <c r="E70" s="25" t="s">
        <v>18</v>
      </c>
      <c r="F70" s="70">
        <f>E13*30</f>
        <v>2250</v>
      </c>
      <c r="G70" s="70">
        <v>0</v>
      </c>
      <c r="H70" s="76">
        <f t="shared" ref="H70:H119" si="5">G70*F70</f>
        <v>0</v>
      </c>
      <c r="I70" s="22"/>
      <c r="J70" s="11"/>
      <c r="K70" s="10"/>
    </row>
    <row r="71" spans="1:11" s="7" customFormat="1" ht="81" customHeight="1" x14ac:dyDescent="0.2">
      <c r="A71" s="56" t="s">
        <v>68</v>
      </c>
      <c r="B71" s="23" t="s">
        <v>149</v>
      </c>
      <c r="C71" s="28"/>
      <c r="D71" s="34" t="s">
        <v>147</v>
      </c>
      <c r="E71" s="25" t="s">
        <v>34</v>
      </c>
      <c r="F71" s="70">
        <f>E13</f>
        <v>75</v>
      </c>
      <c r="G71" s="70">
        <v>0</v>
      </c>
      <c r="H71" s="76">
        <f t="shared" si="5"/>
        <v>0</v>
      </c>
      <c r="I71" s="13"/>
      <c r="J71" s="12"/>
    </row>
    <row r="72" spans="1:11" s="7" customFormat="1" ht="55.5" customHeight="1" x14ac:dyDescent="0.2">
      <c r="A72" s="56" t="s">
        <v>68</v>
      </c>
      <c r="B72" s="23" t="s">
        <v>150</v>
      </c>
      <c r="C72" s="26"/>
      <c r="D72" s="24" t="s">
        <v>169</v>
      </c>
      <c r="E72" s="23" t="s">
        <v>29</v>
      </c>
      <c r="F72" s="70">
        <f>(E13)*10.25</f>
        <v>768.75</v>
      </c>
      <c r="G72" s="70">
        <v>0</v>
      </c>
      <c r="H72" s="76">
        <f t="shared" si="5"/>
        <v>0</v>
      </c>
      <c r="I72" s="13"/>
      <c r="J72" s="12"/>
    </row>
    <row r="73" spans="1:11" s="7" customFormat="1" ht="63" x14ac:dyDescent="0.2">
      <c r="A73" s="59" t="s">
        <v>68</v>
      </c>
      <c r="B73" s="23" t="s">
        <v>151</v>
      </c>
      <c r="C73" s="28"/>
      <c r="D73" s="39" t="s">
        <v>174</v>
      </c>
      <c r="E73" s="25" t="s">
        <v>22</v>
      </c>
      <c r="F73" s="70">
        <f>E13*20*0.4*0.3</f>
        <v>180</v>
      </c>
      <c r="G73" s="70">
        <v>0</v>
      </c>
      <c r="H73" s="76">
        <f t="shared" si="5"/>
        <v>0</v>
      </c>
      <c r="I73" s="13"/>
      <c r="J73" s="12"/>
    </row>
    <row r="74" spans="1:11" s="7" customFormat="1" ht="52.5" customHeight="1" x14ac:dyDescent="0.2">
      <c r="A74" s="59" t="s">
        <v>68</v>
      </c>
      <c r="B74" s="23" t="s">
        <v>152</v>
      </c>
      <c r="C74" s="28"/>
      <c r="D74" s="39" t="s">
        <v>176</v>
      </c>
      <c r="E74" s="25" t="s">
        <v>22</v>
      </c>
      <c r="F74" s="70">
        <f>F73-(3.1416*0.016*0.016*20*E13)</f>
        <v>178.79</v>
      </c>
      <c r="G74" s="70">
        <v>0</v>
      </c>
      <c r="H74" s="76">
        <f t="shared" si="5"/>
        <v>0</v>
      </c>
      <c r="I74" s="13"/>
      <c r="J74" s="80"/>
    </row>
    <row r="75" spans="1:11" s="7" customFormat="1" ht="84" customHeight="1" x14ac:dyDescent="0.2">
      <c r="A75" s="59" t="s">
        <v>68</v>
      </c>
      <c r="B75" s="23" t="s">
        <v>153</v>
      </c>
      <c r="C75" s="28"/>
      <c r="D75" s="24" t="s">
        <v>175</v>
      </c>
      <c r="E75" s="25" t="s">
        <v>22</v>
      </c>
      <c r="F75" s="70">
        <f>F70*0.4*0.3</f>
        <v>270</v>
      </c>
      <c r="G75" s="70">
        <v>0</v>
      </c>
      <c r="H75" s="76">
        <f t="shared" si="5"/>
        <v>0</v>
      </c>
      <c r="I75" s="13"/>
      <c r="J75" s="12"/>
    </row>
    <row r="76" spans="1:11" s="7" customFormat="1" ht="48.75" customHeight="1" x14ac:dyDescent="0.2">
      <c r="A76" s="59" t="s">
        <v>68</v>
      </c>
      <c r="B76" s="23" t="s">
        <v>154</v>
      </c>
      <c r="C76" s="28"/>
      <c r="D76" s="39" t="s">
        <v>177</v>
      </c>
      <c r="E76" s="25" t="s">
        <v>22</v>
      </c>
      <c r="F76" s="70">
        <f>F75-(3.1416*0.025*0.025*30*E13)</f>
        <v>265.58</v>
      </c>
      <c r="G76" s="70">
        <v>0</v>
      </c>
      <c r="H76" s="76">
        <f t="shared" si="5"/>
        <v>0</v>
      </c>
      <c r="I76" s="13"/>
      <c r="J76" s="12"/>
    </row>
    <row r="77" spans="1:11" s="7" customFormat="1" ht="31.5" x14ac:dyDescent="0.2">
      <c r="A77" s="56" t="s">
        <v>68</v>
      </c>
      <c r="B77" s="23" t="s">
        <v>155</v>
      </c>
      <c r="C77" s="28"/>
      <c r="D77" s="39" t="s">
        <v>82</v>
      </c>
      <c r="E77" s="25" t="s">
        <v>18</v>
      </c>
      <c r="F77" s="70">
        <f>E13*20</f>
        <v>1500</v>
      </c>
      <c r="G77" s="70">
        <v>0</v>
      </c>
      <c r="H77" s="76">
        <f t="shared" si="5"/>
        <v>0</v>
      </c>
      <c r="I77" s="13"/>
      <c r="J77" s="12"/>
    </row>
    <row r="78" spans="1:11" s="7" customFormat="1" ht="58.5" customHeight="1" x14ac:dyDescent="0.2">
      <c r="A78" s="56" t="s">
        <v>68</v>
      </c>
      <c r="B78" s="23" t="s">
        <v>156</v>
      </c>
      <c r="C78" s="28"/>
      <c r="D78" s="39" t="s">
        <v>172</v>
      </c>
      <c r="E78" s="25" t="s">
        <v>34</v>
      </c>
      <c r="F78" s="70">
        <f>E13</f>
        <v>75</v>
      </c>
      <c r="G78" s="70">
        <v>0</v>
      </c>
      <c r="H78" s="76">
        <f t="shared" si="5"/>
        <v>0</v>
      </c>
      <c r="I78" s="13"/>
      <c r="J78" s="12"/>
    </row>
    <row r="79" spans="1:11" s="7" customFormat="1" ht="63" customHeight="1" x14ac:dyDescent="0.2">
      <c r="A79" s="59" t="s">
        <v>68</v>
      </c>
      <c r="B79" s="23" t="s">
        <v>157</v>
      </c>
      <c r="C79" s="60"/>
      <c r="D79" s="39" t="s">
        <v>85</v>
      </c>
      <c r="E79" s="40" t="s">
        <v>18</v>
      </c>
      <c r="F79" s="70">
        <f>E13*14.7</f>
        <v>1102.5</v>
      </c>
      <c r="G79" s="70">
        <v>0</v>
      </c>
      <c r="H79" s="76">
        <f t="shared" si="5"/>
        <v>0</v>
      </c>
      <c r="I79" s="13"/>
      <c r="J79" s="12"/>
    </row>
    <row r="80" spans="1:11" s="7" customFormat="1" ht="64.5" customHeight="1" x14ac:dyDescent="0.2">
      <c r="A80" s="59" t="s">
        <v>68</v>
      </c>
      <c r="B80" s="23" t="s">
        <v>158</v>
      </c>
      <c r="C80" s="51"/>
      <c r="D80" s="24" t="s">
        <v>86</v>
      </c>
      <c r="E80" s="51" t="s">
        <v>34</v>
      </c>
      <c r="F80" s="72">
        <f>E13</f>
        <v>75</v>
      </c>
      <c r="G80" s="72">
        <v>0</v>
      </c>
      <c r="H80" s="76">
        <f t="shared" si="5"/>
        <v>0</v>
      </c>
      <c r="I80" s="13"/>
      <c r="J80" s="12"/>
    </row>
    <row r="81" spans="1:11" s="7" customFormat="1" ht="31.5" x14ac:dyDescent="0.2">
      <c r="A81" s="56" t="s">
        <v>68</v>
      </c>
      <c r="B81" s="23" t="s">
        <v>159</v>
      </c>
      <c r="C81" s="38"/>
      <c r="D81" s="24" t="s">
        <v>83</v>
      </c>
      <c r="E81" s="40" t="s">
        <v>34</v>
      </c>
      <c r="F81" s="72">
        <f>E13</f>
        <v>75</v>
      </c>
      <c r="G81" s="70">
        <v>0</v>
      </c>
      <c r="H81" s="76">
        <f t="shared" si="5"/>
        <v>0</v>
      </c>
      <c r="I81" s="13"/>
      <c r="J81" s="12"/>
    </row>
    <row r="82" spans="1:11" s="7" customFormat="1" ht="42" customHeight="1" x14ac:dyDescent="0.2">
      <c r="A82" s="56" t="s">
        <v>68</v>
      </c>
      <c r="B82" s="23" t="s">
        <v>160</v>
      </c>
      <c r="C82" s="37"/>
      <c r="D82" s="24" t="s">
        <v>84</v>
      </c>
      <c r="E82" s="51" t="s">
        <v>34</v>
      </c>
      <c r="F82" s="72">
        <f>E13</f>
        <v>75</v>
      </c>
      <c r="G82" s="72">
        <v>0</v>
      </c>
      <c r="H82" s="76">
        <f t="shared" si="5"/>
        <v>0</v>
      </c>
      <c r="I82" s="13"/>
      <c r="J82" s="12"/>
    </row>
    <row r="83" spans="1:11" s="7" customFormat="1" ht="38.25" customHeight="1" x14ac:dyDescent="0.2">
      <c r="A83" s="56" t="s">
        <v>68</v>
      </c>
      <c r="B83" s="23" t="s">
        <v>161</v>
      </c>
      <c r="C83" s="38"/>
      <c r="D83" s="24" t="s">
        <v>73</v>
      </c>
      <c r="E83" s="40" t="s">
        <v>34</v>
      </c>
      <c r="F83" s="72">
        <f>E13</f>
        <v>75</v>
      </c>
      <c r="G83" s="70">
        <v>0</v>
      </c>
      <c r="H83" s="76">
        <f t="shared" si="5"/>
        <v>0</v>
      </c>
      <c r="I83" s="13"/>
      <c r="J83" s="12"/>
    </row>
    <row r="84" spans="1:11" s="7" customFormat="1" ht="31.5" x14ac:dyDescent="0.2">
      <c r="A84" s="56" t="s">
        <v>68</v>
      </c>
      <c r="B84" s="23" t="s">
        <v>162</v>
      </c>
      <c r="C84" s="38"/>
      <c r="D84" s="24" t="s">
        <v>87</v>
      </c>
      <c r="E84" s="40" t="s">
        <v>18</v>
      </c>
      <c r="F84" s="70">
        <f>E13*200</f>
        <v>15000</v>
      </c>
      <c r="G84" s="70">
        <v>0</v>
      </c>
      <c r="H84" s="76">
        <f t="shared" si="5"/>
        <v>0</v>
      </c>
      <c r="I84" s="13"/>
      <c r="J84" s="12"/>
    </row>
    <row r="85" spans="1:11" s="7" customFormat="1" ht="70.5" customHeight="1" x14ac:dyDescent="0.2">
      <c r="A85" s="61" t="s">
        <v>68</v>
      </c>
      <c r="B85" s="23" t="s">
        <v>163</v>
      </c>
      <c r="C85" s="37"/>
      <c r="D85" s="24" t="s">
        <v>74</v>
      </c>
      <c r="E85" s="51" t="s">
        <v>34</v>
      </c>
      <c r="F85" s="72">
        <f>E13</f>
        <v>75</v>
      </c>
      <c r="G85" s="72">
        <v>0</v>
      </c>
      <c r="H85" s="76">
        <f t="shared" si="5"/>
        <v>0</v>
      </c>
      <c r="I85" s="13"/>
      <c r="J85" s="12"/>
    </row>
    <row r="86" spans="1:11" s="7" customFormat="1" ht="31.5" x14ac:dyDescent="0.2">
      <c r="A86" s="56" t="s">
        <v>68</v>
      </c>
      <c r="B86" s="23" t="s">
        <v>164</v>
      </c>
      <c r="C86" s="38"/>
      <c r="D86" s="24" t="s">
        <v>67</v>
      </c>
      <c r="E86" s="51" t="s">
        <v>34</v>
      </c>
      <c r="F86" s="70">
        <f>E13</f>
        <v>75</v>
      </c>
      <c r="G86" s="70">
        <v>0</v>
      </c>
      <c r="H86" s="76">
        <f t="shared" si="5"/>
        <v>0</v>
      </c>
      <c r="I86" s="13"/>
      <c r="J86" s="12"/>
    </row>
    <row r="87" spans="1:11" s="7" customFormat="1" x14ac:dyDescent="0.2">
      <c r="A87" s="29"/>
      <c r="B87" s="29">
        <v>5</v>
      </c>
      <c r="C87" s="30"/>
      <c r="D87" s="88" t="s">
        <v>110</v>
      </c>
      <c r="E87" s="89"/>
      <c r="F87" s="89"/>
      <c r="G87" s="67"/>
      <c r="H87" s="75">
        <f>SUM(H88:H100)</f>
        <v>0</v>
      </c>
      <c r="I87" s="13"/>
      <c r="J87" s="12">
        <f>H87/75</f>
        <v>0</v>
      </c>
    </row>
    <row r="88" spans="1:11" s="7" customFormat="1" ht="58.5" customHeight="1" x14ac:dyDescent="0.25">
      <c r="A88" s="63" t="s">
        <v>68</v>
      </c>
      <c r="B88" s="23" t="s">
        <v>111</v>
      </c>
      <c r="C88" s="1"/>
      <c r="D88" s="69" t="s">
        <v>146</v>
      </c>
      <c r="E88" s="25" t="s">
        <v>18</v>
      </c>
      <c r="F88" s="70">
        <f>F13*30</f>
        <v>2250</v>
      </c>
      <c r="G88" s="70">
        <v>0</v>
      </c>
      <c r="H88" s="76">
        <f t="shared" si="5"/>
        <v>0</v>
      </c>
      <c r="I88" s="36"/>
      <c r="J88" s="36"/>
    </row>
    <row r="89" spans="1:11" s="7" customFormat="1" ht="86.25" customHeight="1" x14ac:dyDescent="0.25">
      <c r="A89" s="63" t="s">
        <v>68</v>
      </c>
      <c r="B89" s="23" t="s">
        <v>112</v>
      </c>
      <c r="C89" s="1"/>
      <c r="D89" s="34" t="s">
        <v>178</v>
      </c>
      <c r="E89" s="25" t="s">
        <v>34</v>
      </c>
      <c r="F89" s="70">
        <f>F13</f>
        <v>75</v>
      </c>
      <c r="G89" s="70">
        <v>0</v>
      </c>
      <c r="H89" s="76">
        <f t="shared" si="5"/>
        <v>0</v>
      </c>
      <c r="I89" s="36"/>
      <c r="J89" s="36"/>
    </row>
    <row r="90" spans="1:11" s="7" customFormat="1" ht="51" customHeight="1" x14ac:dyDescent="0.25">
      <c r="A90" s="63" t="s">
        <v>68</v>
      </c>
      <c r="B90" s="23" t="s">
        <v>113</v>
      </c>
      <c r="C90" s="1"/>
      <c r="D90" s="69" t="s">
        <v>169</v>
      </c>
      <c r="E90" s="23" t="s">
        <v>29</v>
      </c>
      <c r="F90" s="70">
        <f>(F13)*10.25</f>
        <v>768.75</v>
      </c>
      <c r="G90" s="70">
        <v>0</v>
      </c>
      <c r="H90" s="76">
        <f t="shared" si="5"/>
        <v>0</v>
      </c>
      <c r="I90" s="13"/>
      <c r="J90" s="12"/>
    </row>
    <row r="91" spans="1:11" s="7" customFormat="1" ht="70.5" customHeight="1" x14ac:dyDescent="0.25">
      <c r="A91" s="63" t="s">
        <v>68</v>
      </c>
      <c r="B91" s="23" t="s">
        <v>114</v>
      </c>
      <c r="C91" s="1"/>
      <c r="D91" s="39" t="s">
        <v>174</v>
      </c>
      <c r="E91" s="25" t="s">
        <v>22</v>
      </c>
      <c r="F91" s="70">
        <f>F13*20*0.4*0.3</f>
        <v>180</v>
      </c>
      <c r="G91" s="70">
        <v>0</v>
      </c>
      <c r="H91" s="76">
        <f t="shared" si="5"/>
        <v>0</v>
      </c>
      <c r="I91" s="13"/>
      <c r="J91" s="12"/>
    </row>
    <row r="92" spans="1:11" ht="59.25" customHeight="1" x14ac:dyDescent="0.25">
      <c r="A92" s="63" t="s">
        <v>68</v>
      </c>
      <c r="B92" s="23" t="s">
        <v>115</v>
      </c>
      <c r="D92" s="39" t="s">
        <v>176</v>
      </c>
      <c r="E92" s="25" t="s">
        <v>22</v>
      </c>
      <c r="F92" s="70">
        <f>F91-(3.1416*0.016*0.016*20*F13)</f>
        <v>178.79</v>
      </c>
      <c r="G92" s="70">
        <v>0</v>
      </c>
      <c r="H92" s="76">
        <f t="shared" si="5"/>
        <v>0</v>
      </c>
      <c r="I92" s="22"/>
      <c r="J92" s="11"/>
      <c r="K92" s="10"/>
    </row>
    <row r="93" spans="1:11" s="9" customFormat="1" ht="86.25" customHeight="1" x14ac:dyDescent="0.25">
      <c r="A93" s="63" t="s">
        <v>68</v>
      </c>
      <c r="B93" s="23" t="s">
        <v>116</v>
      </c>
      <c r="C93" s="1"/>
      <c r="D93" s="77" t="s">
        <v>175</v>
      </c>
      <c r="E93" s="25" t="s">
        <v>22</v>
      </c>
      <c r="F93" s="70">
        <f>F88*0.4*0.3</f>
        <v>270</v>
      </c>
      <c r="G93" s="70">
        <v>0</v>
      </c>
      <c r="H93" s="76">
        <f t="shared" si="5"/>
        <v>0</v>
      </c>
      <c r="I93" s="19"/>
      <c r="J93" s="5"/>
    </row>
    <row r="94" spans="1:11" s="9" customFormat="1" ht="57.75" customHeight="1" x14ac:dyDescent="0.25">
      <c r="A94" s="63" t="s">
        <v>68</v>
      </c>
      <c r="B94" s="23" t="s">
        <v>117</v>
      </c>
      <c r="C94" s="1"/>
      <c r="D94" s="39" t="s">
        <v>177</v>
      </c>
      <c r="E94" s="25" t="s">
        <v>22</v>
      </c>
      <c r="F94" s="70">
        <f>F93-(3.1416*0.025*0.025*30*F13)</f>
        <v>265.58</v>
      </c>
      <c r="G94" s="70">
        <v>0</v>
      </c>
      <c r="H94" s="76">
        <f t="shared" si="5"/>
        <v>0</v>
      </c>
      <c r="I94" s="19"/>
    </row>
    <row r="95" spans="1:11" s="9" customFormat="1" ht="42.75" customHeight="1" x14ac:dyDescent="0.25">
      <c r="A95" s="63" t="s">
        <v>68</v>
      </c>
      <c r="B95" s="23" t="s">
        <v>118</v>
      </c>
      <c r="C95" s="1"/>
      <c r="D95" s="39" t="s">
        <v>82</v>
      </c>
      <c r="E95" s="25" t="s">
        <v>18</v>
      </c>
      <c r="F95" s="70">
        <f>F13*20</f>
        <v>1500</v>
      </c>
      <c r="G95" s="70">
        <v>0</v>
      </c>
      <c r="H95" s="76">
        <f t="shared" si="5"/>
        <v>0</v>
      </c>
      <c r="I95" s="19"/>
    </row>
    <row r="96" spans="1:11" s="8" customFormat="1" ht="54" customHeight="1" x14ac:dyDescent="0.25">
      <c r="A96" s="63" t="s">
        <v>68</v>
      </c>
      <c r="B96" s="23" t="s">
        <v>119</v>
      </c>
      <c r="C96" s="1"/>
      <c r="D96" s="39" t="s">
        <v>172</v>
      </c>
      <c r="E96" s="25" t="s">
        <v>34</v>
      </c>
      <c r="F96" s="70">
        <f>F13</f>
        <v>75</v>
      </c>
      <c r="G96" s="70">
        <v>0</v>
      </c>
      <c r="H96" s="76">
        <f t="shared" si="5"/>
        <v>0</v>
      </c>
      <c r="I96" s="17"/>
    </row>
    <row r="97" spans="1:10" s="9" customFormat="1" ht="63" customHeight="1" x14ac:dyDescent="0.25">
      <c r="A97" s="63" t="s">
        <v>68</v>
      </c>
      <c r="B97" s="23" t="s">
        <v>120</v>
      </c>
      <c r="C97" s="1"/>
      <c r="D97" s="39" t="s">
        <v>85</v>
      </c>
      <c r="E97" s="40" t="s">
        <v>18</v>
      </c>
      <c r="F97" s="70">
        <f>F13*14.7</f>
        <v>1102.5</v>
      </c>
      <c r="G97" s="70">
        <v>0</v>
      </c>
      <c r="H97" s="76">
        <f t="shared" si="5"/>
        <v>0</v>
      </c>
      <c r="I97" s="19"/>
    </row>
    <row r="98" spans="1:10" s="9" customFormat="1" ht="69.75" customHeight="1" x14ac:dyDescent="0.25">
      <c r="A98" s="63" t="s">
        <v>68</v>
      </c>
      <c r="B98" s="23" t="s">
        <v>121</v>
      </c>
      <c r="C98" s="1"/>
      <c r="D98" s="69" t="s">
        <v>86</v>
      </c>
      <c r="E98" s="51" t="s">
        <v>34</v>
      </c>
      <c r="F98" s="72">
        <f>F13</f>
        <v>75</v>
      </c>
      <c r="G98" s="72">
        <v>0</v>
      </c>
      <c r="H98" s="76">
        <f t="shared" si="5"/>
        <v>0</v>
      </c>
      <c r="I98" s="19"/>
    </row>
    <row r="99" spans="1:10" s="9" customFormat="1" ht="45.75" customHeight="1" x14ac:dyDescent="0.25">
      <c r="A99" s="63" t="s">
        <v>68</v>
      </c>
      <c r="B99" s="23" t="s">
        <v>122</v>
      </c>
      <c r="C99" s="1"/>
      <c r="D99" s="69" t="s">
        <v>83</v>
      </c>
      <c r="E99" s="40" t="s">
        <v>34</v>
      </c>
      <c r="F99" s="70">
        <f>F13</f>
        <v>75</v>
      </c>
      <c r="G99" s="70">
        <v>0</v>
      </c>
      <c r="H99" s="76">
        <f t="shared" si="5"/>
        <v>0</v>
      </c>
      <c r="I99" s="19"/>
    </row>
    <row r="100" spans="1:10" s="9" customFormat="1" ht="48.75" customHeight="1" x14ac:dyDescent="0.25">
      <c r="A100" s="63" t="s">
        <v>68</v>
      </c>
      <c r="B100" s="23" t="s">
        <v>123</v>
      </c>
      <c r="C100" s="1"/>
      <c r="D100" s="69" t="s">
        <v>84</v>
      </c>
      <c r="E100" s="51" t="s">
        <v>34</v>
      </c>
      <c r="F100" s="72">
        <f>F13</f>
        <v>75</v>
      </c>
      <c r="G100" s="72">
        <v>0</v>
      </c>
      <c r="H100" s="76">
        <f t="shared" si="5"/>
        <v>0</v>
      </c>
      <c r="I100" s="19"/>
    </row>
    <row r="101" spans="1:10" s="9" customFormat="1" ht="20.25" customHeight="1" x14ac:dyDescent="0.2">
      <c r="A101" s="68"/>
      <c r="B101" s="29">
        <v>6</v>
      </c>
      <c r="C101" s="29"/>
      <c r="D101" s="88" t="s">
        <v>124</v>
      </c>
      <c r="E101" s="89"/>
      <c r="F101" s="89"/>
      <c r="G101" s="67"/>
      <c r="H101" s="75">
        <f>SUM(H102:H119)</f>
        <v>0</v>
      </c>
      <c r="I101" s="19"/>
      <c r="J101" s="82">
        <f>H101/10</f>
        <v>0</v>
      </c>
    </row>
    <row r="102" spans="1:10" s="9" customFormat="1" ht="43.5" customHeight="1" x14ac:dyDescent="0.25">
      <c r="A102" s="63" t="s">
        <v>68</v>
      </c>
      <c r="B102" s="23" t="s">
        <v>125</v>
      </c>
      <c r="C102" s="1"/>
      <c r="D102" s="24" t="s">
        <v>73</v>
      </c>
      <c r="E102" s="40" t="s">
        <v>34</v>
      </c>
      <c r="F102" s="70">
        <f>G11</f>
        <v>10</v>
      </c>
      <c r="G102" s="70">
        <v>0</v>
      </c>
      <c r="H102" s="76">
        <f t="shared" si="5"/>
        <v>0</v>
      </c>
      <c r="I102" s="19"/>
    </row>
    <row r="103" spans="1:10" s="9" customFormat="1" ht="38.25" customHeight="1" x14ac:dyDescent="0.25">
      <c r="A103" s="63" t="s">
        <v>68</v>
      </c>
      <c r="B103" s="23" t="s">
        <v>126</v>
      </c>
      <c r="C103" s="1"/>
      <c r="D103" s="24" t="s">
        <v>145</v>
      </c>
      <c r="E103" s="40" t="s">
        <v>18</v>
      </c>
      <c r="F103" s="70">
        <f>G11*250</f>
        <v>2500</v>
      </c>
      <c r="G103" s="70">
        <v>0</v>
      </c>
      <c r="H103" s="76">
        <f t="shared" si="5"/>
        <v>0</v>
      </c>
      <c r="I103" s="19"/>
    </row>
    <row r="104" spans="1:10" s="9" customFormat="1" ht="45.75" customHeight="1" x14ac:dyDescent="0.25">
      <c r="A104" s="63" t="s">
        <v>68</v>
      </c>
      <c r="B104" s="23" t="s">
        <v>127</v>
      </c>
      <c r="C104" s="1"/>
      <c r="D104" s="24" t="s">
        <v>81</v>
      </c>
      <c r="E104" s="25" t="s">
        <v>18</v>
      </c>
      <c r="F104" s="70">
        <f>G11*150</f>
        <v>1500</v>
      </c>
      <c r="G104" s="70">
        <v>0</v>
      </c>
      <c r="H104" s="76">
        <f t="shared" si="5"/>
        <v>0</v>
      </c>
      <c r="I104" s="19"/>
    </row>
    <row r="105" spans="1:10" s="7" customFormat="1" ht="167.25" customHeight="1" x14ac:dyDescent="0.25">
      <c r="A105" s="63" t="s">
        <v>68</v>
      </c>
      <c r="B105" s="23" t="s">
        <v>128</v>
      </c>
      <c r="C105" s="1"/>
      <c r="D105" s="24" t="s">
        <v>173</v>
      </c>
      <c r="E105" s="23" t="s">
        <v>34</v>
      </c>
      <c r="F105" s="70">
        <f>G11</f>
        <v>10</v>
      </c>
      <c r="G105" s="73">
        <v>0</v>
      </c>
      <c r="H105" s="76">
        <f t="shared" si="5"/>
        <v>0</v>
      </c>
      <c r="I105" s="13"/>
      <c r="J105" s="12"/>
    </row>
    <row r="106" spans="1:10" s="9" customFormat="1" ht="33" customHeight="1" x14ac:dyDescent="0.25">
      <c r="A106" s="63" t="s">
        <v>68</v>
      </c>
      <c r="B106" s="23" t="s">
        <v>129</v>
      </c>
      <c r="C106" s="1"/>
      <c r="D106" s="35" t="s">
        <v>166</v>
      </c>
      <c r="E106" s="23" t="s">
        <v>18</v>
      </c>
      <c r="F106" s="70">
        <f>G11*150</f>
        <v>1500</v>
      </c>
      <c r="G106" s="71">
        <v>0</v>
      </c>
      <c r="H106" s="76">
        <f t="shared" si="5"/>
        <v>0</v>
      </c>
      <c r="I106" s="20"/>
    </row>
    <row r="107" spans="1:10" s="7" customFormat="1" ht="50.25" customHeight="1" x14ac:dyDescent="0.25">
      <c r="A107" s="63" t="s">
        <v>68</v>
      </c>
      <c r="B107" s="23" t="s">
        <v>130</v>
      </c>
      <c r="C107" s="1"/>
      <c r="D107" s="39" t="s">
        <v>82</v>
      </c>
      <c r="E107" s="23" t="s">
        <v>18</v>
      </c>
      <c r="F107" s="70">
        <f>G11*200</f>
        <v>2000</v>
      </c>
      <c r="G107" s="70">
        <v>0</v>
      </c>
      <c r="H107" s="76">
        <f t="shared" si="5"/>
        <v>0</v>
      </c>
      <c r="I107" s="13"/>
      <c r="J107" s="12"/>
    </row>
    <row r="108" spans="1:10" s="9" customFormat="1" ht="88.5" customHeight="1" x14ac:dyDescent="0.25">
      <c r="A108" s="63" t="s">
        <v>68</v>
      </c>
      <c r="B108" s="23" t="s">
        <v>131</v>
      </c>
      <c r="C108" s="1"/>
      <c r="D108" s="24" t="s">
        <v>175</v>
      </c>
      <c r="E108" s="23" t="s">
        <v>22</v>
      </c>
      <c r="F108" s="70">
        <f>F104*0.4*0.3</f>
        <v>180</v>
      </c>
      <c r="G108" s="70">
        <v>0</v>
      </c>
      <c r="H108" s="76">
        <f t="shared" si="5"/>
        <v>0</v>
      </c>
      <c r="I108" s="20"/>
    </row>
    <row r="109" spans="1:10" s="41" customFormat="1" ht="51" customHeight="1" x14ac:dyDescent="0.25">
      <c r="A109" s="63" t="s">
        <v>68</v>
      </c>
      <c r="B109" s="23" t="s">
        <v>132</v>
      </c>
      <c r="C109" s="1"/>
      <c r="D109" s="39" t="s">
        <v>177</v>
      </c>
      <c r="E109" s="23" t="s">
        <v>22</v>
      </c>
      <c r="F109" s="70">
        <f>F108-(3.1416*0.025*0.025*150*G11)</f>
        <v>177.05</v>
      </c>
      <c r="G109" s="70">
        <v>0</v>
      </c>
      <c r="H109" s="76">
        <f t="shared" si="5"/>
        <v>0</v>
      </c>
      <c r="I109" s="42"/>
      <c r="J109" s="43"/>
    </row>
    <row r="110" spans="1:10" s="9" customFormat="1" ht="47.25" x14ac:dyDescent="0.25">
      <c r="A110" s="63" t="s">
        <v>68</v>
      </c>
      <c r="B110" s="23" t="s">
        <v>133</v>
      </c>
      <c r="C110" s="1"/>
      <c r="D110" s="39" t="s">
        <v>172</v>
      </c>
      <c r="E110" s="23" t="s">
        <v>34</v>
      </c>
      <c r="F110" s="72">
        <f>G11</f>
        <v>10</v>
      </c>
      <c r="G110" s="70">
        <v>0</v>
      </c>
      <c r="H110" s="76">
        <f t="shared" si="5"/>
        <v>0</v>
      </c>
      <c r="I110" s="20"/>
    </row>
    <row r="111" spans="1:10" s="9" customFormat="1" ht="78" customHeight="1" x14ac:dyDescent="0.25">
      <c r="A111" s="63" t="s">
        <v>68</v>
      </c>
      <c r="B111" s="23" t="s">
        <v>134</v>
      </c>
      <c r="C111" s="1"/>
      <c r="D111" s="39" t="s">
        <v>85</v>
      </c>
      <c r="E111" s="23" t="s">
        <v>18</v>
      </c>
      <c r="F111" s="72">
        <f>G11*14.7</f>
        <v>147</v>
      </c>
      <c r="G111" s="70">
        <v>0</v>
      </c>
      <c r="H111" s="76">
        <f t="shared" si="5"/>
        <v>0</v>
      </c>
      <c r="I111" s="19"/>
      <c r="J111" s="5"/>
    </row>
    <row r="112" spans="1:10" s="9" customFormat="1" ht="63" x14ac:dyDescent="0.25">
      <c r="A112" s="63" t="s">
        <v>68</v>
      </c>
      <c r="B112" s="23" t="s">
        <v>135</v>
      </c>
      <c r="C112" s="1"/>
      <c r="D112" s="69" t="s">
        <v>86</v>
      </c>
      <c r="E112" s="51" t="s">
        <v>34</v>
      </c>
      <c r="F112" s="72">
        <f>G11</f>
        <v>10</v>
      </c>
      <c r="G112" s="72">
        <v>0</v>
      </c>
      <c r="H112" s="76">
        <f t="shared" si="5"/>
        <v>0</v>
      </c>
      <c r="I112" s="19"/>
    </row>
    <row r="113" spans="1:11" s="9" customFormat="1" ht="64.5" customHeight="1" x14ac:dyDescent="0.25">
      <c r="A113" s="63" t="s">
        <v>68</v>
      </c>
      <c r="B113" s="23" t="s">
        <v>136</v>
      </c>
      <c r="C113" s="1"/>
      <c r="D113" s="39" t="s">
        <v>174</v>
      </c>
      <c r="E113" s="23" t="s">
        <v>22</v>
      </c>
      <c r="F113" s="70">
        <f>G11*200*0.4*0.3</f>
        <v>240</v>
      </c>
      <c r="G113" s="73">
        <v>0</v>
      </c>
      <c r="H113" s="76">
        <f t="shared" si="5"/>
        <v>0</v>
      </c>
      <c r="I113" s="21"/>
    </row>
    <row r="114" spans="1:11" s="8" customFormat="1" ht="51.75" customHeight="1" x14ac:dyDescent="0.25">
      <c r="A114" s="63" t="s">
        <v>68</v>
      </c>
      <c r="B114" s="23" t="s">
        <v>137</v>
      </c>
      <c r="C114" s="1"/>
      <c r="D114" s="39" t="s">
        <v>179</v>
      </c>
      <c r="E114" s="23" t="s">
        <v>22</v>
      </c>
      <c r="F114" s="70">
        <f>F113-(3.1416*0.016*0.016*200*G11)</f>
        <v>238.39</v>
      </c>
      <c r="G114" s="74">
        <v>0</v>
      </c>
      <c r="H114" s="76">
        <f t="shared" si="5"/>
        <v>0</v>
      </c>
      <c r="I114" s="17"/>
    </row>
    <row r="115" spans="1:11" s="9" customFormat="1" ht="49.5" customHeight="1" x14ac:dyDescent="0.25">
      <c r="A115" s="63" t="s">
        <v>68</v>
      </c>
      <c r="B115" s="23" t="s">
        <v>138</v>
      </c>
      <c r="C115" s="1"/>
      <c r="D115" s="24" t="s">
        <v>83</v>
      </c>
      <c r="E115" s="23" t="s">
        <v>34</v>
      </c>
      <c r="F115" s="72">
        <f>G11</f>
        <v>10</v>
      </c>
      <c r="G115" s="70">
        <v>0</v>
      </c>
      <c r="H115" s="76">
        <f t="shared" si="5"/>
        <v>0</v>
      </c>
      <c r="I115" s="19"/>
    </row>
    <row r="116" spans="1:11" s="9" customFormat="1" ht="54.75" customHeight="1" x14ac:dyDescent="0.25">
      <c r="A116" s="63" t="s">
        <v>68</v>
      </c>
      <c r="B116" s="23" t="s">
        <v>139</v>
      </c>
      <c r="C116" s="1"/>
      <c r="D116" s="24" t="s">
        <v>84</v>
      </c>
      <c r="E116" s="51" t="s">
        <v>34</v>
      </c>
      <c r="F116" s="72">
        <f>G11</f>
        <v>10</v>
      </c>
      <c r="G116" s="72">
        <v>0</v>
      </c>
      <c r="H116" s="76">
        <f t="shared" si="5"/>
        <v>0</v>
      </c>
      <c r="I116" s="19"/>
    </row>
    <row r="117" spans="1:11" s="9" customFormat="1" ht="45" customHeight="1" x14ac:dyDescent="0.25">
      <c r="A117" s="63" t="s">
        <v>68</v>
      </c>
      <c r="B117" s="23" t="s">
        <v>140</v>
      </c>
      <c r="C117" s="1"/>
      <c r="D117" s="24" t="s">
        <v>67</v>
      </c>
      <c r="E117" s="23" t="s">
        <v>34</v>
      </c>
      <c r="F117" s="72">
        <f>G11</f>
        <v>10</v>
      </c>
      <c r="G117" s="70">
        <v>0</v>
      </c>
      <c r="H117" s="76">
        <f t="shared" si="5"/>
        <v>0</v>
      </c>
      <c r="I117" s="19"/>
    </row>
    <row r="118" spans="1:11" s="9" customFormat="1" ht="68.25" customHeight="1" x14ac:dyDescent="0.25">
      <c r="A118" s="63" t="s">
        <v>68</v>
      </c>
      <c r="B118" s="23" t="s">
        <v>141</v>
      </c>
      <c r="C118" s="1"/>
      <c r="D118" s="24" t="s">
        <v>142</v>
      </c>
      <c r="E118" s="51" t="s">
        <v>34</v>
      </c>
      <c r="F118" s="72">
        <f>G11</f>
        <v>10</v>
      </c>
      <c r="G118" s="72">
        <v>0</v>
      </c>
      <c r="H118" s="76">
        <f t="shared" si="5"/>
        <v>0</v>
      </c>
      <c r="I118" s="19"/>
    </row>
    <row r="119" spans="1:11" s="9" customFormat="1" ht="72" customHeight="1" x14ac:dyDescent="0.25">
      <c r="A119" s="63" t="s">
        <v>68</v>
      </c>
      <c r="B119" s="23" t="s">
        <v>165</v>
      </c>
      <c r="C119" s="1"/>
      <c r="D119" s="24" t="s">
        <v>143</v>
      </c>
      <c r="E119" s="23" t="s">
        <v>34</v>
      </c>
      <c r="F119" s="72">
        <f>G11</f>
        <v>10</v>
      </c>
      <c r="G119" s="72">
        <v>0</v>
      </c>
      <c r="H119" s="76">
        <f t="shared" si="5"/>
        <v>0</v>
      </c>
      <c r="I119" s="19"/>
    </row>
    <row r="120" spans="1:11" s="9" customFormat="1" ht="53.25" customHeight="1" x14ac:dyDescent="0.25">
      <c r="A120" s="58"/>
      <c r="B120" s="1"/>
      <c r="C120" s="1"/>
      <c r="D120" s="2"/>
      <c r="E120" s="1"/>
      <c r="F120" s="3"/>
      <c r="G120" s="1"/>
      <c r="I120" s="19"/>
    </row>
    <row r="121" spans="1:11" x14ac:dyDescent="0.25">
      <c r="J121" s="1" t="s">
        <v>181</v>
      </c>
    </row>
    <row r="122" spans="1:11" x14ac:dyDescent="0.25">
      <c r="J122" s="1" t="s">
        <v>180</v>
      </c>
      <c r="K122" s="1" t="s">
        <v>182</v>
      </c>
    </row>
    <row r="123" spans="1:11" x14ac:dyDescent="0.25">
      <c r="J123" s="81">
        <f>SUM(J20+J26+J69)</f>
        <v>0</v>
      </c>
      <c r="K123" s="81">
        <f>SUM(J20+J26+J87)</f>
        <v>0</v>
      </c>
    </row>
    <row r="126" spans="1:11" x14ac:dyDescent="0.25">
      <c r="J126" s="1" t="s">
        <v>183</v>
      </c>
    </row>
    <row r="127" spans="1:11" x14ac:dyDescent="0.25">
      <c r="J127" s="81">
        <f>K20+J46+J101</f>
        <v>0</v>
      </c>
    </row>
    <row r="128" spans="1:11" x14ac:dyDescent="0.25">
      <c r="J128" s="1" t="s">
        <v>184</v>
      </c>
    </row>
    <row r="129" spans="10:10" x14ac:dyDescent="0.25">
      <c r="J129" s="81">
        <f>G16/(E11+G11)</f>
        <v>0</v>
      </c>
    </row>
  </sheetData>
  <mergeCells count="33">
    <mergeCell ref="A1:H1"/>
    <mergeCell ref="A2:H5"/>
    <mergeCell ref="D6:H7"/>
    <mergeCell ref="A10:D11"/>
    <mergeCell ref="G10:H10"/>
    <mergeCell ref="G11:H11"/>
    <mergeCell ref="E10:F10"/>
    <mergeCell ref="E11:F11"/>
    <mergeCell ref="A6:C7"/>
    <mergeCell ref="A8:C9"/>
    <mergeCell ref="D8:H9"/>
    <mergeCell ref="B18:B19"/>
    <mergeCell ref="D18:D19"/>
    <mergeCell ref="E18:E19"/>
    <mergeCell ref="F18:F19"/>
    <mergeCell ref="A14:D14"/>
    <mergeCell ref="A15:D16"/>
    <mergeCell ref="D69:F69"/>
    <mergeCell ref="D87:F87"/>
    <mergeCell ref="D101:F101"/>
    <mergeCell ref="A12:D13"/>
    <mergeCell ref="G12:H12"/>
    <mergeCell ref="G13:H13"/>
    <mergeCell ref="E14:F14"/>
    <mergeCell ref="E15:F15"/>
    <mergeCell ref="E16:F16"/>
    <mergeCell ref="G14:H14"/>
    <mergeCell ref="G15:H15"/>
    <mergeCell ref="A18:A19"/>
    <mergeCell ref="G16:H16"/>
    <mergeCell ref="A17:H17"/>
    <mergeCell ref="G18:H18"/>
    <mergeCell ref="D20:F20"/>
  </mergeCells>
  <printOptions horizontalCentered="1"/>
  <pageMargins left="0.47244094488188981" right="0.19685039370078741" top="0.27559055118110237" bottom="0.19685039370078741" header="0.51181102362204722" footer="0.51181102362204722"/>
  <pageSetup paperSize="9" scale="52" firstPageNumber="0" fitToWidth="2" fitToHeight="3" orientation="portrait" r:id="rId1"/>
  <headerFooter alignWithMargins="0"/>
  <rowBreaks count="4" manualBreakCount="4">
    <brk id="45" max="7" man="1"/>
    <brk id="68" max="7" man="1"/>
    <brk id="86" max="7" man="1"/>
    <brk id="100" max="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2</vt:i4>
      </vt:variant>
    </vt:vector>
  </HeadingPairs>
  <TitlesOfParts>
    <vt:vector size="3" baseType="lpstr">
      <vt:lpstr>Planilha Orçamentária</vt:lpstr>
      <vt:lpstr>'Planilha Orçamentária'!Area_de_impressao</vt:lpstr>
      <vt:lpstr>'Planilha Orçamentária'!Titulos_de_impressao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Victor Miguel Oliveira Martin</dc:creator>
  <cp:lastModifiedBy>Victor Miguel Oliveira Martin</cp:lastModifiedBy>
  <cp:lastPrinted>2016-03-22T16:26:41Z</cp:lastPrinted>
  <dcterms:created xsi:type="dcterms:W3CDTF">2013-05-02T14:52:15Z</dcterms:created>
  <dcterms:modified xsi:type="dcterms:W3CDTF">2016-04-01T21:51:49Z</dcterms:modified>
</cp:coreProperties>
</file>